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F730ABE4-B6DD-43CA-883B-B73AFBC387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CPT!$A$1:$AA$43</definedName>
    <definedName name="_xlnm.Print_Area" localSheetId="7">'DC1'!$A$1:$AA$43</definedName>
    <definedName name="_xlnm.Print_Area" localSheetId="13">'DC2'!$A$1:$AA$43</definedName>
    <definedName name="_xlnm.Print_Area" localSheetId="18">'DC3'!$A$1:$AA$43</definedName>
    <definedName name="_xlnm.Print_Area" localSheetId="26">'DC4'!$A$1:$AA$43</definedName>
    <definedName name="_xlnm.Print_Area" localSheetId="30">'DC5'!$A$1:$AA$43</definedName>
    <definedName name="_xlnm.Print_Area" localSheetId="0">Summary!$A$1:$AA$43</definedName>
    <definedName name="_xlnm.Print_Area" localSheetId="2">'WC011'!$A$1:$AA$43</definedName>
    <definedName name="_xlnm.Print_Area" localSheetId="3">'WC012'!$A$1:$AA$43</definedName>
    <definedName name="_xlnm.Print_Area" localSheetId="4">'WC013'!$A$1:$AA$43</definedName>
    <definedName name="_xlnm.Print_Area" localSheetId="5">'WC014'!$A$1:$AA$43</definedName>
    <definedName name="_xlnm.Print_Area" localSheetId="6">'WC015'!$A$1:$AA$43</definedName>
    <definedName name="_xlnm.Print_Area" localSheetId="8">'WC022'!$A$1:$AA$43</definedName>
    <definedName name="_xlnm.Print_Area" localSheetId="9">'WC023'!$A$1:$AA$43</definedName>
    <definedName name="_xlnm.Print_Area" localSheetId="10">'WC024'!$A$1:$AA$43</definedName>
    <definedName name="_xlnm.Print_Area" localSheetId="11">'WC025'!$A$1:$AA$43</definedName>
    <definedName name="_xlnm.Print_Area" localSheetId="12">'WC026'!$A$1:$AA$43</definedName>
    <definedName name="_xlnm.Print_Area" localSheetId="14">'WC031'!$A$1:$AA$43</definedName>
    <definedName name="_xlnm.Print_Area" localSheetId="15">'WC032'!$A$1:$AA$43</definedName>
    <definedName name="_xlnm.Print_Area" localSheetId="16">'WC033'!$A$1:$AA$43</definedName>
    <definedName name="_xlnm.Print_Area" localSheetId="17">'WC034'!$A$1:$AA$43</definedName>
    <definedName name="_xlnm.Print_Area" localSheetId="19">'WC041'!$A$1:$AA$43</definedName>
    <definedName name="_xlnm.Print_Area" localSheetId="20">'WC042'!$A$1:$AA$43</definedName>
    <definedName name="_xlnm.Print_Area" localSheetId="21">'WC043'!$A$1:$AA$43</definedName>
    <definedName name="_xlnm.Print_Area" localSheetId="22">'WC044'!$A$1:$AA$43</definedName>
    <definedName name="_xlnm.Print_Area" localSheetId="23">'WC045'!$A$1:$AA$43</definedName>
    <definedName name="_xlnm.Print_Area" localSheetId="24">'WC047'!$A$1:$AA$43</definedName>
    <definedName name="_xlnm.Print_Area" localSheetId="25">'WC048'!$A$1:$AA$43</definedName>
    <definedName name="_xlnm.Print_Area" localSheetId="27">'WC051'!$A$1:$AA$43</definedName>
    <definedName name="_xlnm.Print_Area" localSheetId="28">'WC052'!$A$1:$AA$43</definedName>
    <definedName name="_xlnm.Print_Area" localSheetId="29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Y39" i="4"/>
  <c r="Z39" i="6"/>
  <c r="Z39" i="7"/>
  <c r="Y39" i="7"/>
  <c r="Z39" i="8"/>
  <c r="Y39" i="8"/>
  <c r="Z39" i="9"/>
  <c r="Y39" i="9"/>
  <c r="Z39" i="11"/>
  <c r="Y39" i="11"/>
  <c r="Z39" i="12"/>
  <c r="Z39" i="13"/>
  <c r="Z39" i="14"/>
  <c r="Z39" i="15"/>
  <c r="Z39" i="16"/>
  <c r="Z39" i="17"/>
  <c r="Z39" i="18"/>
  <c r="Z39" i="19"/>
  <c r="Y39" i="19"/>
  <c r="Z39" i="20"/>
  <c r="Z39" i="21"/>
  <c r="Y39" i="21"/>
  <c r="Z39" i="22"/>
  <c r="Z39" i="23"/>
  <c r="Z39" i="25"/>
  <c r="Z39" i="27"/>
  <c r="Z39" i="28"/>
  <c r="Z39" i="29"/>
  <c r="Z39" i="30"/>
  <c r="Y39" i="30"/>
  <c r="Z39" i="1"/>
  <c r="Y39" i="1"/>
  <c r="W39" i="2"/>
  <c r="J39" i="2"/>
  <c r="W39" i="3"/>
  <c r="Y39" i="3" s="1"/>
  <c r="J39" i="3"/>
  <c r="W39" i="4"/>
  <c r="J39" i="4"/>
  <c r="W39" i="5"/>
  <c r="Y39" i="5" s="1"/>
  <c r="Z39" i="5" s="1"/>
  <c r="J39" i="5"/>
  <c r="W39" i="6"/>
  <c r="Y39" i="6" s="1"/>
  <c r="J39" i="6"/>
  <c r="W39" i="7"/>
  <c r="J39" i="7"/>
  <c r="W39" i="8"/>
  <c r="J39" i="8"/>
  <c r="W39" i="9"/>
  <c r="J39" i="9"/>
  <c r="W39" i="10"/>
  <c r="Y39" i="10" s="1"/>
  <c r="Z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Z39" i="31" s="1"/>
  <c r="J39" i="31"/>
  <c r="W39" i="1"/>
  <c r="J39" i="1"/>
  <c r="R38" i="8"/>
  <c r="D38" i="11"/>
  <c r="D40" i="11" s="1"/>
  <c r="AA38" i="13"/>
  <c r="AA40" i="13" s="1"/>
  <c r="T38" i="14"/>
  <c r="N38" i="17"/>
  <c r="R38" i="18"/>
  <c r="AA38" i="19"/>
  <c r="AA40" i="19" s="1"/>
  <c r="S38" i="20"/>
  <c r="C38" i="20"/>
  <c r="C40" i="20" s="1"/>
  <c r="K38" i="21"/>
  <c r="S38" i="22"/>
  <c r="C38" i="22"/>
  <c r="C40" i="22" s="1"/>
  <c r="L38" i="23"/>
  <c r="U38" i="24"/>
  <c r="E38" i="24"/>
  <c r="E40" i="24" s="1"/>
  <c r="G38" i="1"/>
  <c r="G40" i="1" s="1"/>
  <c r="H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Z36" i="30"/>
  <c r="Y36" i="30"/>
  <c r="X36" i="30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R17" i="2"/>
  <c r="Q17" i="2"/>
  <c r="Q38" i="2" s="1"/>
  <c r="P17" i="2"/>
  <c r="P38" i="2" s="1"/>
  <c r="O17" i="2"/>
  <c r="N17" i="2"/>
  <c r="M17" i="2"/>
  <c r="M38" i="2" s="1"/>
  <c r="L17" i="2"/>
  <c r="L38" i="2" s="1"/>
  <c r="K17" i="2"/>
  <c r="J17" i="2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Y38" i="3" s="1"/>
  <c r="Y40" i="3" s="1"/>
  <c r="X17" i="3"/>
  <c r="Z17" i="3" s="1"/>
  <c r="W17" i="3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K17" i="4"/>
  <c r="K38" i="4" s="1"/>
  <c r="J17" i="4"/>
  <c r="J38" i="4" s="1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K17" i="5"/>
  <c r="K38" i="5" s="1"/>
  <c r="J17" i="5"/>
  <c r="J38" i="5" s="1"/>
  <c r="I17" i="5"/>
  <c r="I38" i="5" s="1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Q38" i="6" s="1"/>
  <c r="P17" i="6"/>
  <c r="O17" i="6"/>
  <c r="N17" i="6"/>
  <c r="N38" i="6" s="1"/>
  <c r="M17" i="6"/>
  <c r="M38" i="6" s="1"/>
  <c r="L17" i="6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W17" i="7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O17" i="7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P17" i="8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H17" i="8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X17" i="9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P17" i="9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V38" i="10" s="1"/>
  <c r="U17" i="10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L17" i="10"/>
  <c r="L38" i="10" s="1"/>
  <c r="K17" i="10"/>
  <c r="J17" i="10"/>
  <c r="J38" i="10" s="1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D17" i="10"/>
  <c r="D38" i="10" s="1"/>
  <c r="D40" i="10" s="1"/>
  <c r="C17" i="10"/>
  <c r="AA17" i="11"/>
  <c r="AA38" i="11" s="1"/>
  <c r="AA40" i="11" s="1"/>
  <c r="Y17" i="1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L38" i="16" s="1"/>
  <c r="K17" i="16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M17" i="17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Z17" i="19"/>
  <c r="Y17" i="19"/>
  <c r="X17" i="19"/>
  <c r="X38" i="19" s="1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M38" i="19" s="1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U17" i="20"/>
  <c r="U38" i="20" s="1"/>
  <c r="T17" i="20"/>
  <c r="S17" i="20"/>
  <c r="R17" i="20"/>
  <c r="R38" i="20" s="1"/>
  <c r="Q17" i="20"/>
  <c r="P17" i="20"/>
  <c r="P38" i="20" s="1"/>
  <c r="O17" i="20"/>
  <c r="O38" i="20" s="1"/>
  <c r="N17" i="20"/>
  <c r="M17" i="20"/>
  <c r="M38" i="20" s="1"/>
  <c r="L17" i="20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H40" i="20" s="1"/>
  <c r="I39" i="20" s="1"/>
  <c r="F17" i="20"/>
  <c r="E17" i="20"/>
  <c r="E38" i="20" s="1"/>
  <c r="E40" i="20" s="1"/>
  <c r="D17" i="20"/>
  <c r="C17" i="20"/>
  <c r="AA17" i="21"/>
  <c r="AA38" i="21" s="1"/>
  <c r="AA40" i="21" s="1"/>
  <c r="Y17" i="21"/>
  <c r="X17" i="21"/>
  <c r="W17" i="21"/>
  <c r="W38" i="21" s="1"/>
  <c r="V17" i="21"/>
  <c r="U17" i="21"/>
  <c r="U38" i="21" s="1"/>
  <c r="T17" i="21"/>
  <c r="S17" i="21"/>
  <c r="S38" i="21" s="1"/>
  <c r="R17" i="21"/>
  <c r="R38" i="21" s="1"/>
  <c r="Q17" i="21"/>
  <c r="P17" i="21"/>
  <c r="P38" i="21" s="1"/>
  <c r="O17" i="21"/>
  <c r="O38" i="21" s="1"/>
  <c r="N17" i="21"/>
  <c r="M17" i="21"/>
  <c r="M38" i="21" s="1"/>
  <c r="L17" i="21"/>
  <c r="K17" i="2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E17" i="21"/>
  <c r="E38" i="21" s="1"/>
  <c r="E40" i="21" s="1"/>
  <c r="D17" i="2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U17" i="22"/>
  <c r="U38" i="22" s="1"/>
  <c r="T17" i="22"/>
  <c r="S17" i="22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AA17" i="23"/>
  <c r="AA38" i="23" s="1"/>
  <c r="AA40" i="23" s="1"/>
  <c r="Y17" i="23"/>
  <c r="Y38" i="23" s="1"/>
  <c r="Y40" i="23" s="1"/>
  <c r="X17" i="23"/>
  <c r="X38" i="23" s="1"/>
  <c r="W17" i="23"/>
  <c r="W38" i="23" s="1"/>
  <c r="V17" i="23"/>
  <c r="V38" i="23" s="1"/>
  <c r="U17" i="23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L17" i="23"/>
  <c r="K17" i="23"/>
  <c r="K38" i="23" s="1"/>
  <c r="J17" i="23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W17" i="24"/>
  <c r="W38" i="24" s="1"/>
  <c r="V17" i="24"/>
  <c r="U17" i="24"/>
  <c r="T17" i="24"/>
  <c r="T38" i="24" s="1"/>
  <c r="S17" i="24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E17" i="24"/>
  <c r="D17" i="24"/>
  <c r="D38" i="24" s="1"/>
  <c r="D40" i="24" s="1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F17" i="25"/>
  <c r="E17" i="25"/>
  <c r="E38" i="25" s="1"/>
  <c r="E40" i="25" s="1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R17" i="26"/>
  <c r="R38" i="26" s="1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F17" i="26"/>
  <c r="E17" i="26"/>
  <c r="E38" i="26" s="1"/>
  <c r="E40" i="26" s="1"/>
  <c r="D17" i="26"/>
  <c r="D38" i="26" s="1"/>
  <c r="D40" i="26" s="1"/>
  <c r="C17" i="26"/>
  <c r="AA17" i="27"/>
  <c r="AA38" i="27" s="1"/>
  <c r="AA40" i="27" s="1"/>
  <c r="Z17" i="27"/>
  <c r="Y17" i="27"/>
  <c r="Y38" i="27" s="1"/>
  <c r="Y40" i="27" s="1"/>
  <c r="X17" i="27"/>
  <c r="W17" i="27"/>
  <c r="V17" i="27"/>
  <c r="V38" i="27" s="1"/>
  <c r="U17" i="27"/>
  <c r="U38" i="27" s="1"/>
  <c r="T17" i="27"/>
  <c r="S17" i="27"/>
  <c r="S38" i="27" s="1"/>
  <c r="R17" i="27"/>
  <c r="R38" i="27" s="1"/>
  <c r="Q17" i="27"/>
  <c r="Q38" i="27" s="1"/>
  <c r="P17" i="27"/>
  <c r="O17" i="27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G17" i="27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O17" i="28"/>
  <c r="N17" i="28"/>
  <c r="N38" i="28" s="1"/>
  <c r="M17" i="28"/>
  <c r="M38" i="28" s="1"/>
  <c r="L17" i="28"/>
  <c r="K17" i="28"/>
  <c r="K38" i="28" s="1"/>
  <c r="J17" i="28"/>
  <c r="J38" i="28" s="1"/>
  <c r="I17" i="28"/>
  <c r="I38" i="28" s="1"/>
  <c r="H17" i="28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S17" i="29"/>
  <c r="S38" i="29" s="1"/>
  <c r="R17" i="29"/>
  <c r="R38" i="29" s="1"/>
  <c r="Q17" i="29"/>
  <c r="P17" i="29"/>
  <c r="O17" i="29"/>
  <c r="N17" i="29"/>
  <c r="N38" i="29" s="1"/>
  <c r="M17" i="29"/>
  <c r="M38" i="29" s="1"/>
  <c r="L17" i="29"/>
  <c r="K17" i="29"/>
  <c r="K38" i="29" s="1"/>
  <c r="J17" i="29"/>
  <c r="J38" i="29" s="1"/>
  <c r="I17" i="29"/>
  <c r="H17" i="29"/>
  <c r="G17" i="29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Y17" i="30"/>
  <c r="X17" i="30"/>
  <c r="W17" i="30"/>
  <c r="V17" i="30"/>
  <c r="V38" i="30" s="1"/>
  <c r="U17" i="30"/>
  <c r="U38" i="30" s="1"/>
  <c r="T17" i="30"/>
  <c r="S17" i="30"/>
  <c r="S38" i="30" s="1"/>
  <c r="R17" i="30"/>
  <c r="R38" i="30" s="1"/>
  <c r="Q17" i="30"/>
  <c r="P17" i="30"/>
  <c r="P38" i="30" s="1"/>
  <c r="O17" i="30"/>
  <c r="N17" i="30"/>
  <c r="N38" i="30" s="1"/>
  <c r="M17" i="30"/>
  <c r="M38" i="30" s="1"/>
  <c r="L17" i="30"/>
  <c r="K17" i="30"/>
  <c r="K38" i="30" s="1"/>
  <c r="J17" i="30"/>
  <c r="J38" i="30" s="1"/>
  <c r="I17" i="30"/>
  <c r="H17" i="30"/>
  <c r="H38" i="30" s="1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Y17" i="31"/>
  <c r="X17" i="31"/>
  <c r="X38" i="31" s="1"/>
  <c r="X40" i="31" s="1"/>
  <c r="W17" i="31"/>
  <c r="V17" i="31"/>
  <c r="V38" i="31" s="1"/>
  <c r="U17" i="31"/>
  <c r="U38" i="31" s="1"/>
  <c r="T17" i="31"/>
  <c r="S17" i="31"/>
  <c r="S38" i="31" s="1"/>
  <c r="R17" i="31"/>
  <c r="Q17" i="31"/>
  <c r="P17" i="31"/>
  <c r="P38" i="31" s="1"/>
  <c r="O17" i="31"/>
  <c r="O38" i="31" s="1"/>
  <c r="N17" i="31"/>
  <c r="N38" i="31" s="1"/>
  <c r="M17" i="31"/>
  <c r="M38" i="31" s="1"/>
  <c r="L17" i="31"/>
  <c r="K17" i="31"/>
  <c r="K38" i="31" s="1"/>
  <c r="J17" i="31"/>
  <c r="I17" i="31"/>
  <c r="H17" i="31"/>
  <c r="H38" i="31" s="1"/>
  <c r="G17" i="31"/>
  <c r="F17" i="31"/>
  <c r="F38" i="31" s="1"/>
  <c r="F40" i="31" s="1"/>
  <c r="E17" i="31"/>
  <c r="E38" i="31" s="1"/>
  <c r="E40" i="31" s="1"/>
  <c r="D17" i="31"/>
  <c r="C17" i="31"/>
  <c r="C38" i="31" s="1"/>
  <c r="C40" i="31" s="1"/>
  <c r="AA17" i="1"/>
  <c r="Y17" i="1"/>
  <c r="Y38" i="1" s="1"/>
  <c r="Y40" i="1" s="1"/>
  <c r="X17" i="1"/>
  <c r="W17" i="1"/>
  <c r="W38" i="1" s="1"/>
  <c r="V17" i="1"/>
  <c r="V38" i="1" s="1"/>
  <c r="U17" i="1"/>
  <c r="T17" i="1"/>
  <c r="T38" i="1" s="1"/>
  <c r="S17" i="1"/>
  <c r="S38" i="1" s="1"/>
  <c r="R17" i="1"/>
  <c r="Q17" i="1"/>
  <c r="Q38" i="1" s="1"/>
  <c r="P17" i="1"/>
  <c r="P38" i="1" s="1"/>
  <c r="O17" i="1"/>
  <c r="O38" i="1" s="1"/>
  <c r="N17" i="1"/>
  <c r="N38" i="1" s="1"/>
  <c r="M17" i="1"/>
  <c r="L17" i="1"/>
  <c r="L38" i="1" s="1"/>
  <c r="K17" i="1"/>
  <c r="K38" i="1" s="1"/>
  <c r="J17" i="1"/>
  <c r="I17" i="1"/>
  <c r="I38" i="1" s="1"/>
  <c r="H17" i="1"/>
  <c r="G17" i="1"/>
  <c r="F17" i="1"/>
  <c r="F38" i="1" s="1"/>
  <c r="F40" i="1" s="1"/>
  <c r="E17" i="1"/>
  <c r="D17" i="1"/>
  <c r="D38" i="1" s="1"/>
  <c r="D40" i="1" s="1"/>
  <c r="C17" i="1"/>
  <c r="C38" i="1" s="1"/>
  <c r="C40" i="1" s="1"/>
  <c r="Z17" i="2" l="1"/>
  <c r="X38" i="2"/>
  <c r="Z17" i="7"/>
  <c r="Y38" i="7"/>
  <c r="W38" i="31"/>
  <c r="W38" i="30"/>
  <c r="G38" i="29"/>
  <c r="G40" i="29" s="1"/>
  <c r="H39" i="29" s="1"/>
  <c r="H40" i="29" s="1"/>
  <c r="I39" i="29" s="1"/>
  <c r="G38" i="28"/>
  <c r="G40" i="28" s="1"/>
  <c r="H39" i="28" s="1"/>
  <c r="W38" i="27"/>
  <c r="V38" i="26"/>
  <c r="F38" i="25"/>
  <c r="F40" i="25" s="1"/>
  <c r="V38" i="25"/>
  <c r="L38" i="19"/>
  <c r="AA38" i="3"/>
  <c r="AA40" i="3" s="1"/>
  <c r="J38" i="2"/>
  <c r="AA38" i="2"/>
  <c r="AA40" i="2" s="1"/>
  <c r="H40" i="1"/>
  <c r="I39" i="1" s="1"/>
  <c r="I40" i="1" s="1"/>
  <c r="H38" i="1"/>
  <c r="X38" i="1"/>
  <c r="G38" i="31"/>
  <c r="G40" i="31" s="1"/>
  <c r="H39" i="31" s="1"/>
  <c r="H40" i="31" s="1"/>
  <c r="I39" i="31" s="1"/>
  <c r="I40" i="31" s="1"/>
  <c r="G38" i="30"/>
  <c r="G40" i="30" s="1"/>
  <c r="H39" i="30" s="1"/>
  <c r="H40" i="30" s="1"/>
  <c r="I39" i="30" s="1"/>
  <c r="I40" i="30" s="1"/>
  <c r="K39" i="30" s="1"/>
  <c r="O38" i="29"/>
  <c r="O38" i="28"/>
  <c r="G38" i="27"/>
  <c r="G40" i="27" s="1"/>
  <c r="H39" i="27" s="1"/>
  <c r="N38" i="26"/>
  <c r="N38" i="25"/>
  <c r="F38" i="24"/>
  <c r="F40" i="24" s="1"/>
  <c r="D38" i="19"/>
  <c r="D40" i="19" s="1"/>
  <c r="T38" i="19"/>
  <c r="Z17" i="30"/>
  <c r="X38" i="30"/>
  <c r="H38" i="29"/>
  <c r="P38" i="29"/>
  <c r="Z17" i="29"/>
  <c r="X38" i="29"/>
  <c r="H38" i="28"/>
  <c r="P38" i="28"/>
  <c r="Z17" i="28"/>
  <c r="X38" i="28"/>
  <c r="H38" i="27"/>
  <c r="P38" i="27"/>
  <c r="X38" i="27"/>
  <c r="I40" i="26"/>
  <c r="I40" i="25"/>
  <c r="I40" i="24"/>
  <c r="O38" i="30"/>
  <c r="W38" i="29"/>
  <c r="W38" i="28"/>
  <c r="O38" i="27"/>
  <c r="F38" i="26"/>
  <c r="F40" i="26" s="1"/>
  <c r="R38" i="2"/>
  <c r="J38" i="1"/>
  <c r="R38" i="1"/>
  <c r="Z17" i="1"/>
  <c r="I38" i="31"/>
  <c r="Q38" i="31"/>
  <c r="Z17" i="31"/>
  <c r="Y38" i="31"/>
  <c r="I38" i="30"/>
  <c r="Q38" i="30"/>
  <c r="Y38" i="30"/>
  <c r="Y40" i="30" s="1"/>
  <c r="I38" i="29"/>
  <c r="Q38" i="29"/>
  <c r="Z17" i="26"/>
  <c r="X38" i="26"/>
  <c r="E38" i="10"/>
  <c r="E40" i="10" s="1"/>
  <c r="M38" i="10"/>
  <c r="U38" i="10"/>
  <c r="E38" i="9"/>
  <c r="E40" i="9" s="1"/>
  <c r="M38" i="9"/>
  <c r="U38" i="9"/>
  <c r="E38" i="8"/>
  <c r="E40" i="8" s="1"/>
  <c r="M38" i="8"/>
  <c r="I40" i="20"/>
  <c r="AA38" i="1"/>
  <c r="AA40" i="1" s="1"/>
  <c r="R38" i="31"/>
  <c r="Z17" i="24"/>
  <c r="Z17" i="22"/>
  <c r="X38" i="22"/>
  <c r="Z17" i="21"/>
  <c r="X38" i="21"/>
  <c r="I40" i="18"/>
  <c r="I40" i="16"/>
  <c r="J40" i="16" s="1"/>
  <c r="I40" i="12"/>
  <c r="J38" i="31"/>
  <c r="X40" i="23"/>
  <c r="Z40" i="23" s="1"/>
  <c r="Z38" i="23"/>
  <c r="H40" i="22"/>
  <c r="I39" i="22" s="1"/>
  <c r="Z17" i="20"/>
  <c r="X38" i="20"/>
  <c r="X40" i="19"/>
  <c r="I40" i="17"/>
  <c r="J40" i="17" s="1"/>
  <c r="E38" i="1"/>
  <c r="E40" i="1" s="1"/>
  <c r="M38" i="1"/>
  <c r="U38" i="1"/>
  <c r="D38" i="31"/>
  <c r="D40" i="31" s="1"/>
  <c r="L38" i="31"/>
  <c r="T38" i="31"/>
  <c r="D38" i="30"/>
  <c r="D40" i="30" s="1"/>
  <c r="L38" i="30"/>
  <c r="T38" i="30"/>
  <c r="D38" i="29"/>
  <c r="D40" i="29" s="1"/>
  <c r="L38" i="29"/>
  <c r="T38" i="29"/>
  <c r="D38" i="28"/>
  <c r="D40" i="28" s="1"/>
  <c r="L38" i="28"/>
  <c r="T38" i="28"/>
  <c r="D38" i="27"/>
  <c r="D40" i="27" s="1"/>
  <c r="L38" i="27"/>
  <c r="T38" i="27"/>
  <c r="C38" i="26"/>
  <c r="C40" i="26" s="1"/>
  <c r="K38" i="26"/>
  <c r="S38" i="26"/>
  <c r="C38" i="25"/>
  <c r="C40" i="25" s="1"/>
  <c r="K38" i="25"/>
  <c r="S38" i="25"/>
  <c r="C38" i="24"/>
  <c r="C40" i="24" s="1"/>
  <c r="K38" i="24"/>
  <c r="S38" i="24"/>
  <c r="AA38" i="24"/>
  <c r="AA40" i="24" s="1"/>
  <c r="J38" i="23"/>
  <c r="R38" i="23"/>
  <c r="Z17" i="23"/>
  <c r="I38" i="22"/>
  <c r="Q38" i="22"/>
  <c r="Y38" i="22"/>
  <c r="Y40" i="22" s="1"/>
  <c r="I38" i="21"/>
  <c r="I40" i="21" s="1"/>
  <c r="Q38" i="21"/>
  <c r="Y38" i="21"/>
  <c r="Y40" i="21" s="1"/>
  <c r="I38" i="20"/>
  <c r="Q38" i="20"/>
  <c r="Y38" i="20"/>
  <c r="Y40" i="20" s="1"/>
  <c r="I38" i="19"/>
  <c r="I40" i="19" s="1"/>
  <c r="Q38" i="19"/>
  <c r="Y38" i="19"/>
  <c r="Y40" i="19" s="1"/>
  <c r="Z17" i="18"/>
  <c r="X38" i="18"/>
  <c r="Z17" i="17"/>
  <c r="X38" i="17"/>
  <c r="X38" i="16"/>
  <c r="Z17" i="16"/>
  <c r="Z17" i="14"/>
  <c r="X38" i="14"/>
  <c r="Z17" i="13"/>
  <c r="X38" i="13"/>
  <c r="Z17" i="12"/>
  <c r="X38" i="12"/>
  <c r="X40" i="12" s="1"/>
  <c r="X38" i="11"/>
  <c r="Z17" i="11"/>
  <c r="X38" i="3"/>
  <c r="Z17" i="15"/>
  <c r="Y38" i="15"/>
  <c r="I38" i="13"/>
  <c r="I40" i="13" s="1"/>
  <c r="Q38" i="13"/>
  <c r="Y38" i="13"/>
  <c r="Y40" i="13" s="1"/>
  <c r="I38" i="12"/>
  <c r="Q38" i="12"/>
  <c r="Y38" i="12"/>
  <c r="I38" i="11"/>
  <c r="I40" i="11" s="1"/>
  <c r="Q38" i="11"/>
  <c r="Y38" i="11"/>
  <c r="Y40" i="11" s="1"/>
  <c r="Z17" i="10"/>
  <c r="X38" i="10"/>
  <c r="H38" i="9"/>
  <c r="H40" i="9" s="1"/>
  <c r="I39" i="9" s="1"/>
  <c r="P38" i="9"/>
  <c r="Z17" i="9"/>
  <c r="X38" i="9"/>
  <c r="H38" i="8"/>
  <c r="H40" i="8" s="1"/>
  <c r="I39" i="8" s="1"/>
  <c r="I40" i="8" s="1"/>
  <c r="P38" i="8"/>
  <c r="X38" i="8"/>
  <c r="G38" i="7"/>
  <c r="G40" i="7" s="1"/>
  <c r="H39" i="7" s="1"/>
  <c r="H40" i="7" s="1"/>
  <c r="I39" i="7" s="1"/>
  <c r="I40" i="7" s="1"/>
  <c r="O38" i="7"/>
  <c r="W38" i="7"/>
  <c r="G38" i="6"/>
  <c r="G40" i="6" s="1"/>
  <c r="H39" i="6" s="1"/>
  <c r="O38" i="6"/>
  <c r="W38" i="6"/>
  <c r="G38" i="5"/>
  <c r="G40" i="5" s="1"/>
  <c r="H39" i="5" s="1"/>
  <c r="H40" i="5" s="1"/>
  <c r="I39" i="5" s="1"/>
  <c r="I40" i="5" s="1"/>
  <c r="J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N38" i="2"/>
  <c r="Z27" i="14"/>
  <c r="Z27" i="12"/>
  <c r="N38" i="24"/>
  <c r="V38" i="24"/>
  <c r="E38" i="23"/>
  <c r="E40" i="23" s="1"/>
  <c r="M38" i="23"/>
  <c r="U38" i="23"/>
  <c r="D38" i="22"/>
  <c r="D40" i="22" s="1"/>
  <c r="L38" i="22"/>
  <c r="T38" i="22"/>
  <c r="D38" i="21"/>
  <c r="D40" i="21" s="1"/>
  <c r="L38" i="21"/>
  <c r="T38" i="21"/>
  <c r="D38" i="20"/>
  <c r="D40" i="20" s="1"/>
  <c r="L38" i="20"/>
  <c r="T38" i="20"/>
  <c r="C38" i="18"/>
  <c r="C40" i="18" s="1"/>
  <c r="K38" i="18"/>
  <c r="S38" i="18"/>
  <c r="C38" i="17"/>
  <c r="C40" i="17" s="1"/>
  <c r="K38" i="17"/>
  <c r="S38" i="17"/>
  <c r="C38" i="16"/>
  <c r="C40" i="16" s="1"/>
  <c r="K38" i="16"/>
  <c r="K40" i="16" s="1"/>
  <c r="L39" i="16" s="1"/>
  <c r="L40" i="16" s="1"/>
  <c r="M39" i="16" s="1"/>
  <c r="M40" i="16" s="1"/>
  <c r="R38" i="15"/>
  <c r="AA38" i="14"/>
  <c r="AA40" i="14" s="1"/>
  <c r="J38" i="12"/>
  <c r="R38" i="11"/>
  <c r="I38" i="10"/>
  <c r="I40" i="10" s="1"/>
  <c r="Q38" i="10"/>
  <c r="Y38" i="10"/>
  <c r="Y40" i="10" s="1"/>
  <c r="I38" i="9"/>
  <c r="Q38" i="9"/>
  <c r="Y38" i="9"/>
  <c r="Y40" i="9" s="1"/>
  <c r="I38" i="8"/>
  <c r="Q38" i="8"/>
  <c r="Y38" i="8"/>
  <c r="Y40" i="8" s="1"/>
  <c r="H38" i="7"/>
  <c r="P38" i="7"/>
  <c r="X38" i="7"/>
  <c r="X40" i="7" s="1"/>
  <c r="H38" i="6"/>
  <c r="H40" i="6" s="1"/>
  <c r="I39" i="6" s="1"/>
  <c r="I40" i="6" s="1"/>
  <c r="J40" i="6" s="1"/>
  <c r="P38" i="6"/>
  <c r="Z17" i="6"/>
  <c r="X38" i="6"/>
  <c r="Z17" i="5"/>
  <c r="X38" i="5"/>
  <c r="Z17" i="4"/>
  <c r="X38" i="4"/>
  <c r="G38" i="2"/>
  <c r="G40" i="2" s="1"/>
  <c r="H39" i="2" s="1"/>
  <c r="H40" i="2" s="1"/>
  <c r="I39" i="2" s="1"/>
  <c r="I40" i="2" s="1"/>
  <c r="O38" i="2"/>
  <c r="W38" i="2"/>
  <c r="Z17" i="25"/>
  <c r="X38" i="25"/>
  <c r="X40" i="24"/>
  <c r="Z40" i="24" s="1"/>
  <c r="Z38" i="24"/>
  <c r="H40" i="23"/>
  <c r="I39" i="23" s="1"/>
  <c r="I40" i="23" s="1"/>
  <c r="K39" i="23" s="1"/>
  <c r="N39" i="23" s="1"/>
  <c r="V38" i="22"/>
  <c r="F38" i="21"/>
  <c r="F40" i="21" s="1"/>
  <c r="N38" i="21"/>
  <c r="V38" i="21"/>
  <c r="F38" i="20"/>
  <c r="F40" i="20" s="1"/>
  <c r="N38" i="20"/>
  <c r="V38" i="20"/>
  <c r="U38" i="18"/>
  <c r="E38" i="17"/>
  <c r="E40" i="17" s="1"/>
  <c r="M38" i="17"/>
  <c r="U38" i="17"/>
  <c r="M38" i="16"/>
  <c r="U38" i="16"/>
  <c r="D38" i="14"/>
  <c r="D40" i="14" s="1"/>
  <c r="T38" i="12"/>
  <c r="C38" i="10"/>
  <c r="C40" i="10" s="1"/>
  <c r="K38" i="10"/>
  <c r="S38" i="10"/>
  <c r="Z27" i="28"/>
  <c r="Z27" i="5"/>
  <c r="Z27" i="4"/>
  <c r="U38" i="8"/>
  <c r="D38" i="7"/>
  <c r="D40" i="7" s="1"/>
  <c r="L38" i="7"/>
  <c r="T38" i="7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C38" i="2"/>
  <c r="C40" i="2" s="1"/>
  <c r="K38" i="2"/>
  <c r="S38" i="2"/>
  <c r="Z27" i="2"/>
  <c r="K39" i="16"/>
  <c r="J40" i="1"/>
  <c r="K39" i="1"/>
  <c r="J40" i="15"/>
  <c r="K39" i="15"/>
  <c r="J40" i="20"/>
  <c r="K39" i="20"/>
  <c r="J40" i="24"/>
  <c r="K39" i="24"/>
  <c r="K39" i="4"/>
  <c r="J40" i="4"/>
  <c r="K39" i="26"/>
  <c r="J40" i="26"/>
  <c r="K39" i="14"/>
  <c r="J40" i="14"/>
  <c r="K40" i="23"/>
  <c r="L39" i="23" s="1"/>
  <c r="L40" i="23" s="1"/>
  <c r="M39" i="23" s="1"/>
  <c r="M40" i="23" s="1"/>
  <c r="J40" i="31"/>
  <c r="K39" i="31"/>
  <c r="J40" i="18"/>
  <c r="K39" i="18"/>
  <c r="N39" i="16"/>
  <c r="J40" i="25"/>
  <c r="K39" i="25"/>
  <c r="J40" i="2"/>
  <c r="K39" i="2"/>
  <c r="K39" i="3"/>
  <c r="J40" i="23"/>
  <c r="N39" i="30"/>
  <c r="K40" i="30"/>
  <c r="L39" i="30" s="1"/>
  <c r="L40" i="30" s="1"/>
  <c r="M39" i="30" s="1"/>
  <c r="M40" i="30" s="1"/>
  <c r="J40" i="30"/>
  <c r="K39" i="12"/>
  <c r="J40" i="12"/>
  <c r="K39" i="5"/>
  <c r="K39" i="21" l="1"/>
  <c r="J40" i="21"/>
  <c r="J40" i="11"/>
  <c r="K39" i="11"/>
  <c r="J40" i="19"/>
  <c r="K39" i="19"/>
  <c r="K39" i="8"/>
  <c r="J40" i="8"/>
  <c r="J40" i="10"/>
  <c r="K39" i="10"/>
  <c r="J40" i="13"/>
  <c r="K39" i="13"/>
  <c r="K40" i="13" s="1"/>
  <c r="L39" i="13" s="1"/>
  <c r="L40" i="13" s="1"/>
  <c r="M39" i="13" s="1"/>
  <c r="M40" i="13" s="1"/>
  <c r="K39" i="7"/>
  <c r="J40" i="7"/>
  <c r="Z38" i="11"/>
  <c r="X40" i="11"/>
  <c r="Z40" i="11" s="1"/>
  <c r="I40" i="29"/>
  <c r="K39" i="17"/>
  <c r="K39" i="6"/>
  <c r="Z38" i="4"/>
  <c r="X40" i="4"/>
  <c r="Z40" i="4" s="1"/>
  <c r="X40" i="8"/>
  <c r="Z40" i="8" s="1"/>
  <c r="Z38" i="8"/>
  <c r="Z40" i="12"/>
  <c r="X40" i="16"/>
  <c r="Z40" i="16" s="1"/>
  <c r="Z38" i="16"/>
  <c r="I40" i="22"/>
  <c r="Z38" i="21"/>
  <c r="X40" i="21"/>
  <c r="Z40" i="21" s="1"/>
  <c r="Z38" i="25"/>
  <c r="X40" i="25"/>
  <c r="Z40" i="25" s="1"/>
  <c r="Z38" i="10"/>
  <c r="X40" i="10"/>
  <c r="Z40" i="10"/>
  <c r="Z38" i="17"/>
  <c r="X40" i="17"/>
  <c r="Z40" i="17" s="1"/>
  <c r="Z38" i="5"/>
  <c r="X40" i="5"/>
  <c r="Z40" i="5" s="1"/>
  <c r="Z38" i="13"/>
  <c r="X40" i="13"/>
  <c r="Z40" i="13" s="1"/>
  <c r="Z38" i="22"/>
  <c r="X40" i="22"/>
  <c r="Z40" i="22" s="1"/>
  <c r="Z38" i="29"/>
  <c r="X40" i="29"/>
  <c r="Z40" i="29" s="1"/>
  <c r="Z38" i="31"/>
  <c r="Y40" i="31"/>
  <c r="Z40" i="31" s="1"/>
  <c r="Z38" i="27"/>
  <c r="X40" i="27"/>
  <c r="Z40" i="27" s="1"/>
  <c r="X40" i="1"/>
  <c r="Z40" i="1" s="1"/>
  <c r="Z38" i="1"/>
  <c r="Z38" i="7"/>
  <c r="Y40" i="7"/>
  <c r="Z40" i="7" s="1"/>
  <c r="Z38" i="12"/>
  <c r="Y40" i="12"/>
  <c r="Z38" i="14"/>
  <c r="X40" i="14"/>
  <c r="Z40" i="14" s="1"/>
  <c r="Z40" i="19"/>
  <c r="Z38" i="26"/>
  <c r="X40" i="26"/>
  <c r="Z40" i="26" s="1"/>
  <c r="Z38" i="9"/>
  <c r="X40" i="9"/>
  <c r="Z40" i="9" s="1"/>
  <c r="Z38" i="15"/>
  <c r="Y40" i="15"/>
  <c r="Z40" i="15" s="1"/>
  <c r="Z38" i="18"/>
  <c r="X40" i="18"/>
  <c r="Z40" i="18" s="1"/>
  <c r="Z38" i="6"/>
  <c r="X40" i="6"/>
  <c r="Z40" i="6" s="1"/>
  <c r="Z38" i="3"/>
  <c r="X40" i="3"/>
  <c r="Z40" i="3" s="1"/>
  <c r="Z38" i="19"/>
  <c r="Z38" i="2"/>
  <c r="X40" i="2"/>
  <c r="Z40" i="2" s="1"/>
  <c r="I40" i="9"/>
  <c r="X40" i="20"/>
  <c r="Z40" i="20" s="1"/>
  <c r="Z38" i="20"/>
  <c r="Z38" i="28"/>
  <c r="X40" i="28"/>
  <c r="Z40" i="28" s="1"/>
  <c r="Z38" i="30"/>
  <c r="X40" i="30"/>
  <c r="Z40" i="30" s="1"/>
  <c r="H40" i="27"/>
  <c r="I39" i="27" s="1"/>
  <c r="I40" i="27" s="1"/>
  <c r="H40" i="28"/>
  <c r="I39" i="28" s="1"/>
  <c r="I40" i="28" s="1"/>
  <c r="N39" i="20"/>
  <c r="K40" i="20"/>
  <c r="L39" i="20" s="1"/>
  <c r="L40" i="20" s="1"/>
  <c r="M39" i="20" s="1"/>
  <c r="M40" i="20" s="1"/>
  <c r="N39" i="18"/>
  <c r="K40" i="18"/>
  <c r="L39" i="18" s="1"/>
  <c r="L40" i="18" s="1"/>
  <c r="M39" i="18" s="1"/>
  <c r="M40" i="18" s="1"/>
  <c r="N39" i="5"/>
  <c r="K40" i="5"/>
  <c r="L39" i="5" s="1"/>
  <c r="L40" i="5" s="1"/>
  <c r="M39" i="5" s="1"/>
  <c r="M40" i="5" s="1"/>
  <c r="N39" i="10"/>
  <c r="K40" i="10"/>
  <c r="L39" i="10" s="1"/>
  <c r="L40" i="10" s="1"/>
  <c r="M39" i="10" s="1"/>
  <c r="M40" i="10" s="1"/>
  <c r="N40" i="16"/>
  <c r="O39" i="16"/>
  <c r="N39" i="26"/>
  <c r="K40" i="26"/>
  <c r="L39" i="26" s="1"/>
  <c r="L40" i="26" s="1"/>
  <c r="M39" i="26" s="1"/>
  <c r="M40" i="26" s="1"/>
  <c r="N39" i="21"/>
  <c r="K40" i="21"/>
  <c r="L39" i="21" s="1"/>
  <c r="L40" i="21" s="1"/>
  <c r="M39" i="21" s="1"/>
  <c r="M40" i="21" s="1"/>
  <c r="N39" i="15"/>
  <c r="K40" i="15"/>
  <c r="L39" i="15" s="1"/>
  <c r="L40" i="15" s="1"/>
  <c r="M39" i="15" s="1"/>
  <c r="M40" i="15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14"/>
  <c r="K40" i="14"/>
  <c r="L39" i="14" s="1"/>
  <c r="L40" i="14" s="1"/>
  <c r="M39" i="14" s="1"/>
  <c r="M40" i="14" s="1"/>
  <c r="N40" i="30"/>
  <c r="O39" i="30"/>
  <c r="N39" i="12"/>
  <c r="K40" i="12"/>
  <c r="L39" i="12" s="1"/>
  <c r="L40" i="12" s="1"/>
  <c r="M39" i="12" s="1"/>
  <c r="M40" i="12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13"/>
  <c r="N39" i="4"/>
  <c r="K40" i="4"/>
  <c r="L39" i="4" s="1"/>
  <c r="L40" i="4" s="1"/>
  <c r="M39" i="4" s="1"/>
  <c r="M40" i="4" s="1"/>
  <c r="N39" i="25"/>
  <c r="K40" i="25"/>
  <c r="L39" i="25" s="1"/>
  <c r="L40" i="25" s="1"/>
  <c r="M39" i="25" s="1"/>
  <c r="M40" i="25" s="1"/>
  <c r="O39" i="23"/>
  <c r="N40" i="23"/>
  <c r="N39" i="24"/>
  <c r="K40" i="24"/>
  <c r="L39" i="24" s="1"/>
  <c r="L40" i="24" s="1"/>
  <c r="M39" i="24" s="1"/>
  <c r="M40" i="24" s="1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8" l="1"/>
  <c r="K40" i="8"/>
  <c r="L39" i="8" s="1"/>
  <c r="L40" i="8" s="1"/>
  <c r="M39" i="8" s="1"/>
  <c r="M40" i="8" s="1"/>
  <c r="N39" i="19"/>
  <c r="K40" i="19"/>
  <c r="L39" i="19" s="1"/>
  <c r="L40" i="19" s="1"/>
  <c r="M39" i="19" s="1"/>
  <c r="M40" i="19" s="1"/>
  <c r="J40" i="27"/>
  <c r="K39" i="27"/>
  <c r="N39" i="7"/>
  <c r="K40" i="7"/>
  <c r="L39" i="7" s="1"/>
  <c r="L40" i="7" s="1"/>
  <c r="M39" i="7" s="1"/>
  <c r="M40" i="7" s="1"/>
  <c r="N39" i="11"/>
  <c r="K40" i="11"/>
  <c r="L39" i="11" s="1"/>
  <c r="L40" i="11" s="1"/>
  <c r="M39" i="11" s="1"/>
  <c r="M40" i="11" s="1"/>
  <c r="J40" i="22"/>
  <c r="K39" i="22"/>
  <c r="J40" i="28"/>
  <c r="K39" i="28"/>
  <c r="K39" i="9"/>
  <c r="J40" i="9"/>
  <c r="K39" i="29"/>
  <c r="J40" i="29"/>
  <c r="N40" i="24"/>
  <c r="O39" i="24"/>
  <c r="O40" i="30"/>
  <c r="P39" i="30" s="1"/>
  <c r="P40" i="30" s="1"/>
  <c r="Q39" i="30" s="1"/>
  <c r="Q40" i="30" s="1"/>
  <c r="R39" i="30"/>
  <c r="N40" i="3"/>
  <c r="O39" i="3"/>
  <c r="O39" i="18"/>
  <c r="N40" i="18"/>
  <c r="N40" i="31"/>
  <c r="O39" i="31"/>
  <c r="N40" i="14"/>
  <c r="O39" i="14"/>
  <c r="N40" i="6"/>
  <c r="O39" i="6"/>
  <c r="O39" i="15"/>
  <c r="N40" i="15"/>
  <c r="N40" i="10"/>
  <c r="O39" i="10"/>
  <c r="R39" i="23"/>
  <c r="O40" i="23"/>
  <c r="P39" i="23" s="1"/>
  <c r="P40" i="23" s="1"/>
  <c r="Q39" i="23" s="1"/>
  <c r="Q40" i="23" s="1"/>
  <c r="N40" i="25"/>
  <c r="O39" i="25"/>
  <c r="N40" i="17"/>
  <c r="O39" i="17"/>
  <c r="N40" i="21"/>
  <c r="O39" i="21"/>
  <c r="O40" i="16"/>
  <c r="P39" i="16" s="1"/>
  <c r="P40" i="16" s="1"/>
  <c r="Q39" i="16" s="1"/>
  <c r="Q40" i="16" s="1"/>
  <c r="R39" i="16"/>
  <c r="N40" i="20"/>
  <c r="O39" i="20"/>
  <c r="N40" i="13"/>
  <c r="O39" i="13"/>
  <c r="N40" i="1"/>
  <c r="O39" i="1"/>
  <c r="N40" i="4"/>
  <c r="O39" i="4"/>
  <c r="N40" i="12"/>
  <c r="O39" i="12"/>
  <c r="O39" i="2"/>
  <c r="N40" i="2"/>
  <c r="N40" i="26"/>
  <c r="O39" i="26"/>
  <c r="N40" i="5"/>
  <c r="O39" i="5"/>
  <c r="N39" i="9" l="1"/>
  <c r="K40" i="9"/>
  <c r="L39" i="9" s="1"/>
  <c r="L40" i="9" s="1"/>
  <c r="M39" i="9" s="1"/>
  <c r="M40" i="9" s="1"/>
  <c r="K40" i="27"/>
  <c r="L39" i="27" s="1"/>
  <c r="L40" i="27" s="1"/>
  <c r="M39" i="27" s="1"/>
  <c r="M40" i="27" s="1"/>
  <c r="N39" i="27"/>
  <c r="N40" i="7"/>
  <c r="O39" i="7"/>
  <c r="K40" i="28"/>
  <c r="L39" i="28" s="1"/>
  <c r="L40" i="28" s="1"/>
  <c r="M39" i="28" s="1"/>
  <c r="M40" i="28" s="1"/>
  <c r="N39" i="28"/>
  <c r="N39" i="22"/>
  <c r="K40" i="22"/>
  <c r="L39" i="22" s="1"/>
  <c r="L40" i="22" s="1"/>
  <c r="M39" i="22" s="1"/>
  <c r="M40" i="22" s="1"/>
  <c r="N40" i="19"/>
  <c r="O39" i="19"/>
  <c r="N40" i="11"/>
  <c r="O39" i="11"/>
  <c r="N40" i="8"/>
  <c r="O39" i="8"/>
  <c r="N39" i="29"/>
  <c r="K40" i="29"/>
  <c r="L39" i="29" s="1"/>
  <c r="L40" i="29" s="1"/>
  <c r="M39" i="29" s="1"/>
  <c r="M40" i="29" s="1"/>
  <c r="O40" i="2"/>
  <c r="P39" i="2" s="1"/>
  <c r="P40" i="2" s="1"/>
  <c r="Q39" i="2" s="1"/>
  <c r="Q40" i="2" s="1"/>
  <c r="R39" i="2"/>
  <c r="O40" i="15"/>
  <c r="P39" i="15" s="1"/>
  <c r="P40" i="15" s="1"/>
  <c r="Q39" i="15" s="1"/>
  <c r="Q40" i="15" s="1"/>
  <c r="R39" i="15"/>
  <c r="O40" i="26"/>
  <c r="P39" i="26" s="1"/>
  <c r="P40" i="26" s="1"/>
  <c r="Q39" i="26" s="1"/>
  <c r="Q40" i="26" s="1"/>
  <c r="R39" i="26"/>
  <c r="S39" i="16"/>
  <c r="R40" i="16"/>
  <c r="R39" i="13"/>
  <c r="O40" i="13"/>
  <c r="P39" i="13" s="1"/>
  <c r="P40" i="13" s="1"/>
  <c r="Q39" i="13" s="1"/>
  <c r="Q40" i="13" s="1"/>
  <c r="O40" i="21"/>
  <c r="P39" i="21" s="1"/>
  <c r="P40" i="21" s="1"/>
  <c r="Q39" i="21" s="1"/>
  <c r="Q40" i="21" s="1"/>
  <c r="R39" i="21"/>
  <c r="O40" i="14"/>
  <c r="P39" i="14" s="1"/>
  <c r="P40" i="14" s="1"/>
  <c r="Q39" i="14" s="1"/>
  <c r="Q40" i="14" s="1"/>
  <c r="R39" i="14"/>
  <c r="O40" i="3"/>
  <c r="P39" i="3" s="1"/>
  <c r="P40" i="3" s="1"/>
  <c r="Q39" i="3" s="1"/>
  <c r="Q40" i="3" s="1"/>
  <c r="R39" i="3"/>
  <c r="R39" i="5"/>
  <c r="O40" i="5"/>
  <c r="P39" i="5" s="1"/>
  <c r="P40" i="5" s="1"/>
  <c r="Q39" i="5" s="1"/>
  <c r="Q40" i="5" s="1"/>
  <c r="R39" i="12"/>
  <c r="O40" i="12"/>
  <c r="P39" i="12" s="1"/>
  <c r="P40" i="12" s="1"/>
  <c r="Q39" i="12" s="1"/>
  <c r="Q40" i="12" s="1"/>
  <c r="O40" i="20"/>
  <c r="P39" i="20" s="1"/>
  <c r="P40" i="20" s="1"/>
  <c r="Q39" i="20" s="1"/>
  <c r="Q40" i="20" s="1"/>
  <c r="R39" i="20"/>
  <c r="R40" i="23"/>
  <c r="S39" i="23"/>
  <c r="O40" i="6"/>
  <c r="P39" i="6" s="1"/>
  <c r="P40" i="6" s="1"/>
  <c r="Q39" i="6" s="1"/>
  <c r="Q40" i="6" s="1"/>
  <c r="R39" i="6"/>
  <c r="O40" i="31"/>
  <c r="P39" i="31" s="1"/>
  <c r="P40" i="31" s="1"/>
  <c r="Q39" i="31" s="1"/>
  <c r="Q40" i="31" s="1"/>
  <c r="R39" i="31"/>
  <c r="O40" i="10"/>
  <c r="P39" i="10" s="1"/>
  <c r="P40" i="10" s="1"/>
  <c r="Q39" i="10" s="1"/>
  <c r="Q40" i="10" s="1"/>
  <c r="R39" i="10"/>
  <c r="O40" i="1"/>
  <c r="P39" i="1" s="1"/>
  <c r="P40" i="1" s="1"/>
  <c r="Q39" i="1" s="1"/>
  <c r="Q40" i="1" s="1"/>
  <c r="R39" i="1"/>
  <c r="O40" i="25"/>
  <c r="P39" i="25" s="1"/>
  <c r="P40" i="25" s="1"/>
  <c r="Q39" i="25" s="1"/>
  <c r="Q40" i="25" s="1"/>
  <c r="R39" i="25"/>
  <c r="S39" i="30"/>
  <c r="R40" i="30"/>
  <c r="O40" i="4"/>
  <c r="P39" i="4" s="1"/>
  <c r="P40" i="4" s="1"/>
  <c r="Q39" i="4" s="1"/>
  <c r="Q40" i="4" s="1"/>
  <c r="R39" i="4"/>
  <c r="O40" i="17"/>
  <c r="P39" i="17" s="1"/>
  <c r="P40" i="17" s="1"/>
  <c r="Q39" i="17" s="1"/>
  <c r="Q40" i="17" s="1"/>
  <c r="R39" i="17"/>
  <c r="O40" i="24"/>
  <c r="P39" i="24" s="1"/>
  <c r="P40" i="24" s="1"/>
  <c r="Q39" i="24" s="1"/>
  <c r="Q40" i="24" s="1"/>
  <c r="R39" i="24"/>
  <c r="O40" i="18"/>
  <c r="P39" i="18" s="1"/>
  <c r="P40" i="18" s="1"/>
  <c r="Q39" i="18" s="1"/>
  <c r="Q40" i="18" s="1"/>
  <c r="R39" i="18"/>
  <c r="N40" i="28" l="1"/>
  <c r="O39" i="28"/>
  <c r="R39" i="8"/>
  <c r="O40" i="8"/>
  <c r="P39" i="8" s="1"/>
  <c r="P40" i="8" s="1"/>
  <c r="Q39" i="8" s="1"/>
  <c r="Q40" i="8" s="1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O39" i="27"/>
  <c r="N40" i="27"/>
  <c r="R39" i="19"/>
  <c r="O40" i="19"/>
  <c r="P39" i="19" s="1"/>
  <c r="P40" i="19" s="1"/>
  <c r="Q39" i="19" s="1"/>
  <c r="Q40" i="19" s="1"/>
  <c r="O39" i="29"/>
  <c r="N40" i="29"/>
  <c r="N40" i="22"/>
  <c r="O39" i="22"/>
  <c r="N40" i="9"/>
  <c r="O39" i="9"/>
  <c r="R40" i="20"/>
  <c r="S39" i="20"/>
  <c r="R40" i="3"/>
  <c r="S39" i="3"/>
  <c r="R40" i="26"/>
  <c r="S39" i="26"/>
  <c r="R40" i="21"/>
  <c r="S39" i="21"/>
  <c r="R40" i="13"/>
  <c r="S39" i="13"/>
  <c r="R40" i="17"/>
  <c r="S39" i="17"/>
  <c r="R40" i="12"/>
  <c r="S39" i="12"/>
  <c r="S39" i="1"/>
  <c r="R40" i="1"/>
  <c r="V39" i="30"/>
  <c r="S40" i="30"/>
  <c r="T39" i="30" s="1"/>
  <c r="T40" i="30" s="1"/>
  <c r="U39" i="30" s="1"/>
  <c r="U40" i="30" s="1"/>
  <c r="V40" i="30" s="1"/>
  <c r="W40" i="30" s="1"/>
  <c r="V39" i="23"/>
  <c r="S40" i="23"/>
  <c r="T39" i="23" s="1"/>
  <c r="T40" i="23" s="1"/>
  <c r="U39" i="23" s="1"/>
  <c r="U40" i="23" s="1"/>
  <c r="V40" i="23" s="1"/>
  <c r="W40" i="23" s="1"/>
  <c r="R40" i="18"/>
  <c r="S39" i="18"/>
  <c r="R40" i="10"/>
  <c r="S39" i="10"/>
  <c r="R40" i="31"/>
  <c r="S39" i="31"/>
  <c r="S39" i="14"/>
  <c r="R40" i="14"/>
  <c r="V39" i="16"/>
  <c r="S40" i="16"/>
  <c r="T39" i="16" s="1"/>
  <c r="T40" i="16" s="1"/>
  <c r="U39" i="16" s="1"/>
  <c r="U40" i="16" s="1"/>
  <c r="V40" i="16" s="1"/>
  <c r="W40" i="16" s="1"/>
  <c r="S39" i="15"/>
  <c r="R40" i="15"/>
  <c r="R40" i="5"/>
  <c r="S39" i="5"/>
  <c r="S39" i="24"/>
  <c r="R40" i="24"/>
  <c r="R40" i="4"/>
  <c r="S39" i="4"/>
  <c r="R40" i="25"/>
  <c r="S39" i="25"/>
  <c r="R40" i="6"/>
  <c r="S39" i="6"/>
  <c r="R40" i="2"/>
  <c r="S39" i="2"/>
  <c r="R39" i="27" l="1"/>
  <c r="O40" i="27"/>
  <c r="P39" i="27" s="1"/>
  <c r="P40" i="27" s="1"/>
  <c r="Q39" i="27" s="1"/>
  <c r="Q40" i="27" s="1"/>
  <c r="R39" i="22"/>
  <c r="O40" i="22"/>
  <c r="P39" i="22" s="1"/>
  <c r="P40" i="22" s="1"/>
  <c r="Q39" i="22" s="1"/>
  <c r="Q40" i="22" s="1"/>
  <c r="R40" i="7"/>
  <c r="S39" i="7"/>
  <c r="O40" i="29"/>
  <c r="P39" i="29" s="1"/>
  <c r="P40" i="29" s="1"/>
  <c r="Q39" i="29" s="1"/>
  <c r="Q40" i="29" s="1"/>
  <c r="R39" i="29"/>
  <c r="R40" i="11"/>
  <c r="S39" i="11"/>
  <c r="R40" i="19"/>
  <c r="S39" i="19"/>
  <c r="S39" i="8"/>
  <c r="R40" i="8"/>
  <c r="O40" i="9"/>
  <c r="P39" i="9" s="1"/>
  <c r="P40" i="9" s="1"/>
  <c r="Q39" i="9" s="1"/>
  <c r="Q40" i="9" s="1"/>
  <c r="R39" i="9"/>
  <c r="R39" i="28"/>
  <c r="O40" i="28"/>
  <c r="P39" i="28" s="1"/>
  <c r="P40" i="28" s="1"/>
  <c r="Q39" i="28" s="1"/>
  <c r="Q40" i="28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25"/>
  <c r="S40" i="25"/>
  <c r="T39" i="25" s="1"/>
  <c r="T40" i="25" s="1"/>
  <c r="U39" i="25" s="1"/>
  <c r="U40" i="25" s="1"/>
  <c r="V40" i="25" s="1"/>
  <c r="W40" i="25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6"/>
  <c r="S40" i="6"/>
  <c r="T39" i="6" s="1"/>
  <c r="T40" i="6" s="1"/>
  <c r="U39" i="6" s="1"/>
  <c r="U40" i="6" s="1"/>
  <c r="V40" i="6" s="1"/>
  <c r="W40" i="6" s="1"/>
  <c r="V39" i="31"/>
  <c r="S40" i="31"/>
  <c r="T39" i="31" s="1"/>
  <c r="T40" i="31" s="1"/>
  <c r="U39" i="31" s="1"/>
  <c r="U40" i="31" s="1"/>
  <c r="V40" i="31" s="1"/>
  <c r="W40" i="31" s="1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V39" i="17"/>
  <c r="S40" i="17"/>
  <c r="T39" i="17" s="1"/>
  <c r="T40" i="17" s="1"/>
  <c r="U39" i="17" s="1"/>
  <c r="U40" i="17" s="1"/>
  <c r="V40" i="17" s="1"/>
  <c r="W40" i="17" s="1"/>
  <c r="V39" i="26"/>
  <c r="S40" i="26"/>
  <c r="T39" i="26" s="1"/>
  <c r="T40" i="26" s="1"/>
  <c r="U39" i="26" s="1"/>
  <c r="U40" i="26" s="1"/>
  <c r="V40" i="26" s="1"/>
  <c r="W40" i="26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20"/>
  <c r="S40" i="20"/>
  <c r="T39" i="20" s="1"/>
  <c r="T40" i="20" s="1"/>
  <c r="U39" i="20" s="1"/>
  <c r="U40" i="20" s="1"/>
  <c r="V40" i="20" s="1"/>
  <c r="W40" i="20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14"/>
  <c r="S40" i="14"/>
  <c r="T39" i="14" s="1"/>
  <c r="T40" i="14" s="1"/>
  <c r="U39" i="14" s="1"/>
  <c r="U40" i="14" s="1"/>
  <c r="V40" i="14" s="1"/>
  <c r="W40" i="14" s="1"/>
  <c r="V39" i="7" l="1"/>
  <c r="S40" i="7"/>
  <c r="T39" i="7" s="1"/>
  <c r="T40" i="7" s="1"/>
  <c r="U39" i="7" s="1"/>
  <c r="U40" i="7" s="1"/>
  <c r="V40" i="7" s="1"/>
  <c r="W40" i="7" s="1"/>
  <c r="V39" i="8"/>
  <c r="S40" i="8"/>
  <c r="T39" i="8" s="1"/>
  <c r="T40" i="8" s="1"/>
  <c r="U39" i="8" s="1"/>
  <c r="U40" i="8" s="1"/>
  <c r="V40" i="8" s="1"/>
  <c r="W40" i="8" s="1"/>
  <c r="R40" i="29"/>
  <c r="S39" i="29"/>
  <c r="V39" i="19"/>
  <c r="S40" i="19"/>
  <c r="T39" i="19" s="1"/>
  <c r="T40" i="19" s="1"/>
  <c r="U39" i="19" s="1"/>
  <c r="U40" i="19" s="1"/>
  <c r="V40" i="19" s="1"/>
  <c r="W40" i="19" s="1"/>
  <c r="S39" i="22"/>
  <c r="R40" i="22"/>
  <c r="R40" i="9"/>
  <c r="S39" i="9"/>
  <c r="V39" i="11"/>
  <c r="S40" i="11"/>
  <c r="T39" i="11" s="1"/>
  <c r="T40" i="11" s="1"/>
  <c r="U39" i="11" s="1"/>
  <c r="U40" i="11" s="1"/>
  <c r="V40" i="11" s="1"/>
  <c r="W40" i="11" s="1"/>
  <c r="S39" i="28"/>
  <c r="R40" i="28"/>
  <c r="S39" i="27"/>
  <c r="R40" i="27"/>
  <c r="V39" i="22" l="1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S40" i="27"/>
  <c r="T39" i="27" s="1"/>
  <c r="T40" i="27" s="1"/>
  <c r="U39" i="27" s="1"/>
  <c r="U40" i="27" s="1"/>
  <c r="V40" i="27" s="1"/>
  <c r="W40" i="27" s="1"/>
  <c r="V39" i="27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</calcChain>
</file>

<file path=xl/sharedStrings.xml><?xml version="1.0" encoding="utf-8"?>
<sst xmlns="http://schemas.openxmlformats.org/spreadsheetml/2006/main" count="3255" uniqueCount="96">
  <si>
    <t>Western Cape: Cape Town (CPT)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</si>
  <si>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</si>
  <si>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</si>
  <si>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</si>
  <si>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</si>
  <si>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</si>
  <si>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</si>
  <si>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</si>
  <si>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</si>
  <si>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</si>
  <si>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</si>
  <si>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</si>
  <si>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</si>
  <si>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</si>
  <si>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</si>
  <si>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</si>
  <si>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</si>
  <si>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</si>
  <si>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</si>
  <si>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</si>
  <si>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</si>
  <si>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</si>
  <si>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</si>
  <si>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</si>
  <si>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</si>
  <si>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</si>
  <si>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</si>
  <si>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</si>
  <si>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</si>
  <si>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</si>
  <si>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</si>
  <si>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</si>
  <si>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</si>
  <si>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</si>
  <si>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</si>
  <si>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</si>
  <si>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</si>
  <si>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</si>
  <si>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</si>
  <si>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</si>
  <si>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</si>
  <si>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</si>
  <si>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</si>
  <si>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</si>
  <si>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</si>
  <si>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</si>
  <si>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</si>
  <si>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</si>
  <si>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</si>
  <si>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</si>
  <si>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</si>
  <si>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</si>
  <si>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</si>
  <si>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</si>
  <si>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</si>
  <si>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</si>
  <si>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</si>
  <si>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</si>
  <si>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</si>
  <si>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</si>
  <si>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</si>
  <si>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</si>
  <si>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</si>
  <si>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Western Cape: Matzikama (WC011) - Table C7 Quarterly Budgeted Cash Flows ( Waste management                                   ) for 3rd Quarter ended 31 March 2024 (Figures Finalised as at 2024/04/26)</t>
  </si>
  <si>
    <t>Western Cape: Cederberg (WC012) - Table C7 Quarterly Budgeted Cash Flows ( Waste management                                   ) for 3rd Quarter ended 31 March 2024 (Figures Finalised as at 2024/04/26)</t>
  </si>
  <si>
    <t>Western Cape: Bergrivier (WC013) - Table C7 Quarterly Budgeted Cash Flows ( Waste management                                   ) for 3rd Quarter ended 31 March 2024 (Figures Finalised as at 2024/04/26)</t>
  </si>
  <si>
    <t>Western Cape: Saldanha Bay (WC014) - Table C7 Quarterly Budgeted Cash Flows ( Waste management                                   ) for 3rd Quarter ended 31 March 2024 (Figures Finalised as at 2024/04/26)</t>
  </si>
  <si>
    <t>Western Cape: Swartland (WC015) - Table C7 Quarterly Budgeted Cash Flows ( Waste management                                   ) for 3rd Quarter ended 31 March 2024 (Figures Finalised as at 2024/04/26)</t>
  </si>
  <si>
    <t>Western Cape: West Coast (DC1) - Table C7 Quarterly Budgeted Cash Flows ( Waste management                                   ) for 3rd Quarter ended 31 March 2024 (Figures Finalised as at 2024/04/26)</t>
  </si>
  <si>
    <t>Western Cape: Witzenberg (WC022) - Table C7 Quarterly Budgeted Cash Flows ( Waste management                                   ) for 3rd Quarter ended 31 March 2024 (Figures Finalised as at 2024/04/26)</t>
  </si>
  <si>
    <t>Western Cape: Drakenstein (WC023) - Table C7 Quarterly Budgeted Cash Flows ( Waste management                                   ) for 3rd Quarter ended 31 March 2024 (Figures Finalised as at 2024/04/26)</t>
  </si>
  <si>
    <t>Western Cape: Stellenbosch (WC024) - Table C7 Quarterly Budgeted Cash Flows ( Waste management                                   ) for 3rd Quarter ended 31 March 2024 (Figures Finalised as at 2024/04/26)</t>
  </si>
  <si>
    <t>Western Cape: Breede Valley (WC025) - Table C7 Quarterly Budgeted Cash Flows ( Waste management                                   ) for 3rd Quarter ended 31 March 2024 (Figures Finalised as at 2024/04/26)</t>
  </si>
  <si>
    <t>Western Cape: Langeberg (WC026) - Table C7 Quarterly Budgeted Cash Flows ( Waste management                                   ) for 3rd Quarter ended 31 March 2024 (Figures Finalised as at 2024/04/26)</t>
  </si>
  <si>
    <t>Western Cape: Cape Winelands DM (DC2) - Table C7 Quarterly Budgeted Cash Flows ( Waste management                                   ) for 3rd Quarter ended 31 March 2024 (Figures Finalised as at 2024/04/26)</t>
  </si>
  <si>
    <t>Western Cape: Theewaterskloof (WC031) - Table C7 Quarterly Budgeted Cash Flows ( Waste management                                   ) for 3rd Quarter ended 31 March 2024 (Figures Finalised as at 2024/04/26)</t>
  </si>
  <si>
    <t>Western Cape: Overstrand (WC032) - Table C7 Quarterly Budgeted Cash Flows ( Waste management                                   ) for 3rd Quarter ended 31 March 2024 (Figures Finalised as at 2024/04/26)</t>
  </si>
  <si>
    <t>Western Cape: Cape Agulhas (WC033) - Table C7 Quarterly Budgeted Cash Flows ( Waste management                                   ) for 3rd Quarter ended 31 March 2024 (Figures Finalised as at 2024/04/26)</t>
  </si>
  <si>
    <t>Western Cape: Swellendam (WC034) - Table C7 Quarterly Budgeted Cash Flows ( Waste management                                   ) for 3rd Quarter ended 31 March 2024 (Figures Finalised as at 2024/04/26)</t>
  </si>
  <si>
    <t>Western Cape: Overberg (DC3) - Table C7 Quarterly Budgeted Cash Flows ( Waste management                                   ) for 3rd Quarter ended 31 March 2024 (Figures Finalised as at 2024/04/26)</t>
  </si>
  <si>
    <t>Western Cape: Kannaland (WC041) - Table C7 Quarterly Budgeted Cash Flows ( Waste management                                   ) for 3rd Quarter ended 31 March 2024 (Figures Finalised as at 2024/04/26)</t>
  </si>
  <si>
    <t>Western Cape: Hessequa (WC042) - Table C7 Quarterly Budgeted Cash Flows ( Waste management                                   ) for 3rd Quarter ended 31 March 2024 (Figures Finalised as at 2024/04/26)</t>
  </si>
  <si>
    <t>Western Cape: Mossel Bay (WC043) - Table C7 Quarterly Budgeted Cash Flows ( Waste management                                   ) for 3rd Quarter ended 31 March 2024 (Figures Finalised as at 2024/04/26)</t>
  </si>
  <si>
    <t>Western Cape: George (WC044) - Table C7 Quarterly Budgeted Cash Flows ( Waste management                                   ) for 3rd Quarter ended 31 March 2024 (Figures Finalised as at 2024/04/26)</t>
  </si>
  <si>
    <t>Western Cape: Oudtshoorn (WC045) - Table C7 Quarterly Budgeted Cash Flows ( Waste management                                   ) for 3rd Quarter ended 31 March 2024 (Figures Finalised as at 2024/04/26)</t>
  </si>
  <si>
    <t>Western Cape: Bitou (WC047) - Table C7 Quarterly Budgeted Cash Flows ( Waste management                                   ) for 3rd Quarter ended 31 March 2024 (Figures Finalised as at 2024/04/26)</t>
  </si>
  <si>
    <t>Western Cape: Knysna (WC048) - Table C7 Quarterly Budgeted Cash Flows ( Waste management                                   ) for 3rd Quarter ended 31 March 2024 (Figures Finalised as at 2024/04/26)</t>
  </si>
  <si>
    <t>Western Cape: Garden Route (DC4) - Table C7 Quarterly Budgeted Cash Flows ( Waste management                                   ) for 3rd Quarter ended 31 March 2024 (Figures Finalised as at 2024/04/26)</t>
  </si>
  <si>
    <t>Western Cape: Laingsburg (WC051) - Table C7 Quarterly Budgeted Cash Flows ( Waste management                                   ) for 3rd Quarter ended 31 March 2024 (Figures Finalised as at 2024/04/26)</t>
  </si>
  <si>
    <t>Western Cape: Prince Albert (WC052) - Table C7 Quarterly Budgeted Cash Flows ( Waste management                                   ) for 3rd Quarter ended 31 March 2024 (Figures Finalised as at 2024/04/26)</t>
  </si>
  <si>
    <t>Western Cape: Beaufort West (WC053) - Table C7 Quarterly Budgeted Cash Flows ( Waste management                                   ) for 3rd Quarter ended 31 March 2024 (Figures Finalised as at 2024/04/26)</t>
  </si>
  <si>
    <t>Western Cape: Central Karoo (DC5)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</si>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</sst>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-951268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240636695</v>
      </c>
      <c r="D7" s="18"/>
      <c r="E7" s="19">
        <v>679488489</v>
      </c>
      <c r="F7" s="20">
        <v>668964151</v>
      </c>
      <c r="G7" s="20">
        <v>28284221</v>
      </c>
      <c r="H7" s="20">
        <v>34130245</v>
      </c>
      <c r="I7" s="20">
        <v>31631554</v>
      </c>
      <c r="J7" s="20">
        <v>94046020</v>
      </c>
      <c r="K7" s="20">
        <v>34509601</v>
      </c>
      <c r="L7" s="20">
        <v>31243810</v>
      </c>
      <c r="M7" s="20">
        <v>29126622</v>
      </c>
      <c r="N7" s="20">
        <v>94880033</v>
      </c>
      <c r="O7" s="20">
        <v>32730512</v>
      </c>
      <c r="P7" s="20">
        <v>30459136</v>
      </c>
      <c r="Q7" s="20">
        <v>31153705</v>
      </c>
      <c r="R7" s="20">
        <v>94343353</v>
      </c>
      <c r="S7" s="20"/>
      <c r="T7" s="20"/>
      <c r="U7" s="20"/>
      <c r="V7" s="20"/>
      <c r="W7" s="20">
        <v>283269406</v>
      </c>
      <c r="X7" s="20">
        <v>496184944</v>
      </c>
      <c r="Y7" s="20">
        <v>-212915538</v>
      </c>
      <c r="Z7" s="21">
        <v>-42.910519671068457</v>
      </c>
      <c r="AA7" s="22">
        <v>668964151</v>
      </c>
    </row>
    <row r="8" spans="1:27" x14ac:dyDescent="0.25">
      <c r="A8" s="23" t="s">
        <v>36</v>
      </c>
      <c r="B8" s="17" t="s">
        <v>32</v>
      </c>
      <c r="C8" s="18">
        <v>1305838</v>
      </c>
      <c r="D8" s="18"/>
      <c r="E8" s="19">
        <v>3464495</v>
      </c>
      <c r="F8" s="20">
        <v>10976816</v>
      </c>
      <c r="G8" s="20">
        <v>163450</v>
      </c>
      <c r="H8" s="20">
        <v>113400</v>
      </c>
      <c r="I8" s="20">
        <v>34245</v>
      </c>
      <c r="J8" s="20">
        <v>311095</v>
      </c>
      <c r="K8" s="20">
        <v>80054</v>
      </c>
      <c r="L8" s="20">
        <v>95008</v>
      </c>
      <c r="M8" s="20">
        <v>102353</v>
      </c>
      <c r="N8" s="20">
        <v>277415</v>
      </c>
      <c r="O8" s="20">
        <v>86778</v>
      </c>
      <c r="P8" s="20">
        <v>70107</v>
      </c>
      <c r="Q8" s="20">
        <v>263068</v>
      </c>
      <c r="R8" s="20">
        <v>419953</v>
      </c>
      <c r="S8" s="20"/>
      <c r="T8" s="20"/>
      <c r="U8" s="20"/>
      <c r="V8" s="20"/>
      <c r="W8" s="20">
        <v>1008463</v>
      </c>
      <c r="X8" s="20">
        <v>9261728</v>
      </c>
      <c r="Y8" s="20">
        <v>-8253265</v>
      </c>
      <c r="Z8" s="21">
        <v>-89.111502734694866</v>
      </c>
      <c r="AA8" s="22">
        <v>10976816</v>
      </c>
    </row>
    <row r="9" spans="1:27" x14ac:dyDescent="0.25">
      <c r="A9" s="23" t="s">
        <v>37</v>
      </c>
      <c r="B9" s="17" t="s">
        <v>6</v>
      </c>
      <c r="C9" s="18">
        <v>131295574</v>
      </c>
      <c r="D9" s="18"/>
      <c r="E9" s="19">
        <v>221393932</v>
      </c>
      <c r="F9" s="20">
        <v>203631621</v>
      </c>
      <c r="G9" s="20">
        <v>76013065</v>
      </c>
      <c r="H9" s="20">
        <v>3575657</v>
      </c>
      <c r="I9" s="20">
        <v>2076550</v>
      </c>
      <c r="J9" s="20">
        <v>81665272</v>
      </c>
      <c r="K9" s="20">
        <v>2653451</v>
      </c>
      <c r="L9" s="20">
        <v>2876283</v>
      </c>
      <c r="M9" s="20">
        <v>27598825</v>
      </c>
      <c r="N9" s="20">
        <v>33128559</v>
      </c>
      <c r="O9" s="20">
        <v>2573508</v>
      </c>
      <c r="P9" s="20">
        <v>3320612</v>
      </c>
      <c r="Q9" s="20">
        <v>22172082</v>
      </c>
      <c r="R9" s="20">
        <v>28066202</v>
      </c>
      <c r="S9" s="20"/>
      <c r="T9" s="20"/>
      <c r="U9" s="20"/>
      <c r="V9" s="20"/>
      <c r="W9" s="20">
        <v>142860033</v>
      </c>
      <c r="X9" s="20">
        <v>157386291</v>
      </c>
      <c r="Y9" s="20">
        <v>-14526258</v>
      </c>
      <c r="Z9" s="21">
        <v>-9.2296844329345049</v>
      </c>
      <c r="AA9" s="22">
        <v>203631621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7983045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5735067</v>
      </c>
      <c r="Y10" s="20">
        <v>-5735067</v>
      </c>
      <c r="Z10" s="21">
        <v>-100</v>
      </c>
      <c r="AA10" s="22">
        <v>7983045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355000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-135910369</v>
      </c>
      <c r="D14" s="18"/>
      <c r="E14" s="19">
        <v>-297428229</v>
      </c>
      <c r="F14" s="20">
        <v>-276348553</v>
      </c>
      <c r="G14" s="20">
        <v>-22575113</v>
      </c>
      <c r="H14" s="20">
        <v>-18252050</v>
      </c>
      <c r="I14" s="20">
        <v>-20062093</v>
      </c>
      <c r="J14" s="20">
        <v>-60889256</v>
      </c>
      <c r="K14" s="20">
        <v>-34634167</v>
      </c>
      <c r="L14" s="20">
        <v>-37452308</v>
      </c>
      <c r="M14" s="20">
        <v>-21760778</v>
      </c>
      <c r="N14" s="20">
        <v>-93847253</v>
      </c>
      <c r="O14" s="20">
        <v>-41281460</v>
      </c>
      <c r="P14" s="20">
        <v>-34354445</v>
      </c>
      <c r="Q14" s="20">
        <v>-38814074</v>
      </c>
      <c r="R14" s="20">
        <v>-114449979</v>
      </c>
      <c r="S14" s="20"/>
      <c r="T14" s="20"/>
      <c r="U14" s="20"/>
      <c r="V14" s="20"/>
      <c r="W14" s="20">
        <v>-269186488</v>
      </c>
      <c r="X14" s="20">
        <v>-204062079</v>
      </c>
      <c r="Y14" s="20">
        <v>-65124409</v>
      </c>
      <c r="Z14" s="21">
        <v>31.914018184632926</v>
      </c>
      <c r="AA14" s="22">
        <v>-276348553</v>
      </c>
    </row>
    <row r="15" spans="1:27" x14ac:dyDescent="0.25">
      <c r="A15" s="23" t="s">
        <v>43</v>
      </c>
      <c r="B15" s="17" t="s">
        <v>32</v>
      </c>
      <c r="C15" s="18">
        <v>-1513476</v>
      </c>
      <c r="D15" s="18"/>
      <c r="E15" s="19">
        <v>-31400597</v>
      </c>
      <c r="F15" s="20">
        <v>-36562574</v>
      </c>
      <c r="G15" s="20">
        <v>-151</v>
      </c>
      <c r="H15" s="20"/>
      <c r="I15" s="20"/>
      <c r="J15" s="20">
        <v>-151</v>
      </c>
      <c r="K15" s="20"/>
      <c r="L15" s="20"/>
      <c r="M15" s="20">
        <v>-155</v>
      </c>
      <c r="N15" s="20">
        <v>-155</v>
      </c>
      <c r="O15" s="20">
        <v>-712493</v>
      </c>
      <c r="P15" s="20"/>
      <c r="Q15" s="20"/>
      <c r="R15" s="20">
        <v>-712493</v>
      </c>
      <c r="S15" s="20"/>
      <c r="T15" s="20"/>
      <c r="U15" s="20"/>
      <c r="V15" s="20"/>
      <c r="W15" s="20">
        <v>-712799</v>
      </c>
      <c r="X15" s="20">
        <v>-23614471</v>
      </c>
      <c r="Y15" s="20">
        <v>22901672</v>
      </c>
      <c r="Z15" s="21">
        <v>-96.981516122042294</v>
      </c>
      <c r="AA15" s="22">
        <v>-36562574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-6000000</v>
      </c>
      <c r="F16" s="20">
        <v>-6000000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-4500000</v>
      </c>
      <c r="Y16" s="20">
        <v>4500000</v>
      </c>
      <c r="Z16" s="21">
        <v>-100</v>
      </c>
      <c r="AA16" s="22">
        <v>-6000000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234862994</v>
      </c>
      <c r="D17" s="26">
        <f>SUM(D6:D16)</f>
        <v>0</v>
      </c>
      <c r="E17" s="27">
        <f t="shared" si="0"/>
        <v>570113090</v>
      </c>
      <c r="F17" s="28">
        <f t="shared" si="0"/>
        <v>572644506</v>
      </c>
      <c r="G17" s="28">
        <f t="shared" si="0"/>
        <v>81885472</v>
      </c>
      <c r="H17" s="28">
        <f t="shared" si="0"/>
        <v>19567252</v>
      </c>
      <c r="I17" s="28">
        <f t="shared" si="0"/>
        <v>13680256</v>
      </c>
      <c r="J17" s="28">
        <f t="shared" si="0"/>
        <v>115132980</v>
      </c>
      <c r="K17" s="28">
        <f t="shared" si="0"/>
        <v>2608939</v>
      </c>
      <c r="L17" s="28">
        <f t="shared" si="0"/>
        <v>-3237207</v>
      </c>
      <c r="M17" s="28">
        <f t="shared" si="0"/>
        <v>35066867</v>
      </c>
      <c r="N17" s="28">
        <f t="shared" si="0"/>
        <v>34438599</v>
      </c>
      <c r="O17" s="28">
        <f t="shared" si="0"/>
        <v>-6603155</v>
      </c>
      <c r="P17" s="28">
        <f t="shared" si="0"/>
        <v>-504590</v>
      </c>
      <c r="Q17" s="28">
        <f t="shared" si="0"/>
        <v>14774781</v>
      </c>
      <c r="R17" s="28">
        <f t="shared" si="0"/>
        <v>7667036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157238615</v>
      </c>
      <c r="X17" s="28">
        <f t="shared" si="0"/>
        <v>436391480</v>
      </c>
      <c r="Y17" s="28">
        <f t="shared" si="0"/>
        <v>-279152865</v>
      </c>
      <c r="Z17" s="29">
        <f>+IF(X17&lt;&gt;0,+(Y17/X17)*100,0)</f>
        <v>-63.968449842329647</v>
      </c>
      <c r="AA17" s="30">
        <f>SUM(AA6:AA16)</f>
        <v>572644506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992110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323891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-77735445</v>
      </c>
      <c r="D26" s="18"/>
      <c r="E26" s="19">
        <v>-203574239</v>
      </c>
      <c r="F26" s="20">
        <v>-212526487</v>
      </c>
      <c r="G26" s="20">
        <v>-5275139</v>
      </c>
      <c r="H26" s="20">
        <v>-10019449</v>
      </c>
      <c r="I26" s="20">
        <v>-9339847</v>
      </c>
      <c r="J26" s="20">
        <v>-24634435</v>
      </c>
      <c r="K26" s="20">
        <v>-18002738</v>
      </c>
      <c r="L26" s="20">
        <v>-26622120</v>
      </c>
      <c r="M26" s="20">
        <v>-24655964</v>
      </c>
      <c r="N26" s="20">
        <v>-69280822</v>
      </c>
      <c r="O26" s="20">
        <v>-8340989</v>
      </c>
      <c r="P26" s="20">
        <v>-11121372</v>
      </c>
      <c r="Q26" s="20">
        <v>-24845201</v>
      </c>
      <c r="R26" s="20">
        <v>-44307562</v>
      </c>
      <c r="S26" s="20"/>
      <c r="T26" s="20"/>
      <c r="U26" s="20"/>
      <c r="V26" s="20"/>
      <c r="W26" s="20">
        <v>-138222819</v>
      </c>
      <c r="X26" s="20">
        <v>-87402186</v>
      </c>
      <c r="Y26" s="20">
        <v>-50820633</v>
      </c>
      <c r="Z26" s="21">
        <v>58.145723037178954</v>
      </c>
      <c r="AA26" s="22">
        <v>-212526487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-76419444</v>
      </c>
      <c r="D27" s="26">
        <f>SUM(D21:D26)</f>
        <v>0</v>
      </c>
      <c r="E27" s="27">
        <f t="shared" si="1"/>
        <v>-203574239</v>
      </c>
      <c r="F27" s="28">
        <f t="shared" si="1"/>
        <v>-212526487</v>
      </c>
      <c r="G27" s="28">
        <f t="shared" si="1"/>
        <v>-5275139</v>
      </c>
      <c r="H27" s="28">
        <f t="shared" si="1"/>
        <v>-10019449</v>
      </c>
      <c r="I27" s="28">
        <f t="shared" si="1"/>
        <v>-9339847</v>
      </c>
      <c r="J27" s="28">
        <f t="shared" si="1"/>
        <v>-24634435</v>
      </c>
      <c r="K27" s="28">
        <f t="shared" si="1"/>
        <v>-18002738</v>
      </c>
      <c r="L27" s="28">
        <f t="shared" si="1"/>
        <v>-26622120</v>
      </c>
      <c r="M27" s="28">
        <f t="shared" si="1"/>
        <v>-24655964</v>
      </c>
      <c r="N27" s="28">
        <f t="shared" si="1"/>
        <v>-69280822</v>
      </c>
      <c r="O27" s="28">
        <f t="shared" si="1"/>
        <v>-8340989</v>
      </c>
      <c r="P27" s="28">
        <f t="shared" si="1"/>
        <v>-11121372</v>
      </c>
      <c r="Q27" s="28">
        <f t="shared" si="1"/>
        <v>-24845201</v>
      </c>
      <c r="R27" s="28">
        <f t="shared" si="1"/>
        <v>-44307562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-138222819</v>
      </c>
      <c r="X27" s="28">
        <f t="shared" si="1"/>
        <v>-87402186</v>
      </c>
      <c r="Y27" s="28">
        <f t="shared" si="1"/>
        <v>-50820633</v>
      </c>
      <c r="Z27" s="29">
        <f>+IF(X27&lt;&gt;0,+(Y27/X27)*100,0)</f>
        <v>58.145723037178954</v>
      </c>
      <c r="AA27" s="30">
        <f>SUM(AA21:AA26)</f>
        <v>-212526487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233165</v>
      </c>
      <c r="D32" s="18"/>
      <c r="E32" s="19"/>
      <c r="F32" s="20">
        <v>100000000</v>
      </c>
      <c r="G32" s="20"/>
      <c r="H32" s="20"/>
      <c r="I32" s="20"/>
      <c r="J32" s="20"/>
      <c r="K32" s="20"/>
      <c r="L32" s="20"/>
      <c r="M32" s="20"/>
      <c r="N32" s="20"/>
      <c r="O32" s="20">
        <v>198</v>
      </c>
      <c r="P32" s="20"/>
      <c r="Q32" s="20"/>
      <c r="R32" s="20">
        <v>198</v>
      </c>
      <c r="S32" s="20"/>
      <c r="T32" s="20"/>
      <c r="U32" s="20"/>
      <c r="V32" s="20"/>
      <c r="W32" s="20">
        <v>198</v>
      </c>
      <c r="X32" s="20"/>
      <c r="Y32" s="20">
        <v>198</v>
      </c>
      <c r="Z32" s="21"/>
      <c r="AA32" s="22">
        <v>100000000</v>
      </c>
    </row>
    <row r="33" spans="1:27" x14ac:dyDescent="0.25">
      <c r="A33" s="23" t="s">
        <v>56</v>
      </c>
      <c r="B33" s="17" t="s">
        <v>32</v>
      </c>
      <c r="C33" s="18">
        <v>-424917</v>
      </c>
      <c r="D33" s="18"/>
      <c r="E33" s="19">
        <v>487581</v>
      </c>
      <c r="F33" s="20">
        <v>498643</v>
      </c>
      <c r="G33" s="20">
        <v>17204</v>
      </c>
      <c r="H33" s="36">
        <v>38322</v>
      </c>
      <c r="I33" s="36">
        <v>36916</v>
      </c>
      <c r="J33" s="36">
        <v>92442</v>
      </c>
      <c r="K33" s="20">
        <v>45544</v>
      </c>
      <c r="L33" s="20">
        <v>62509</v>
      </c>
      <c r="M33" s="20">
        <v>42632</v>
      </c>
      <c r="N33" s="20">
        <v>150685</v>
      </c>
      <c r="O33" s="36">
        <v>70868</v>
      </c>
      <c r="P33" s="36">
        <v>77613</v>
      </c>
      <c r="Q33" s="36">
        <v>51411</v>
      </c>
      <c r="R33" s="20">
        <v>199892</v>
      </c>
      <c r="S33" s="20"/>
      <c r="T33" s="20"/>
      <c r="U33" s="20"/>
      <c r="V33" s="36"/>
      <c r="W33" s="36">
        <v>443019</v>
      </c>
      <c r="X33" s="36">
        <v>355482</v>
      </c>
      <c r="Y33" s="20">
        <v>87537</v>
      </c>
      <c r="Z33" s="21">
        <v>24.624875521123432</v>
      </c>
      <c r="AA33" s="22">
        <v>498643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-1070431</v>
      </c>
      <c r="D35" s="18"/>
      <c r="E35" s="19">
        <v>-1402440</v>
      </c>
      <c r="F35" s="20">
        <v>-1402440</v>
      </c>
      <c r="G35" s="20"/>
      <c r="H35" s="20"/>
      <c r="I35" s="20"/>
      <c r="J35" s="20"/>
      <c r="K35" s="20"/>
      <c r="L35" s="20"/>
      <c r="M35" s="20">
        <v>-579086</v>
      </c>
      <c r="N35" s="20">
        <v>-579086</v>
      </c>
      <c r="O35" s="20"/>
      <c r="P35" s="20"/>
      <c r="Q35" s="20"/>
      <c r="R35" s="20"/>
      <c r="S35" s="20"/>
      <c r="T35" s="20"/>
      <c r="U35" s="20"/>
      <c r="V35" s="20"/>
      <c r="W35" s="20">
        <v>-579086</v>
      </c>
      <c r="X35" s="20">
        <v>-708019</v>
      </c>
      <c r="Y35" s="20">
        <v>128933</v>
      </c>
      <c r="Z35" s="21">
        <v>-18.210387009388164</v>
      </c>
      <c r="AA35" s="22">
        <v>-1402440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-1262183</v>
      </c>
      <c r="D36" s="26">
        <f>SUM(D31:D35)</f>
        <v>0</v>
      </c>
      <c r="E36" s="27">
        <f t="shared" si="2"/>
        <v>-914859</v>
      </c>
      <c r="F36" s="28">
        <f t="shared" si="2"/>
        <v>99096203</v>
      </c>
      <c r="G36" s="28">
        <f t="shared" si="2"/>
        <v>17204</v>
      </c>
      <c r="H36" s="28">
        <f t="shared" si="2"/>
        <v>38322</v>
      </c>
      <c r="I36" s="28">
        <f t="shared" si="2"/>
        <v>36916</v>
      </c>
      <c r="J36" s="28">
        <f t="shared" si="2"/>
        <v>92442</v>
      </c>
      <c r="K36" s="28">
        <f t="shared" si="2"/>
        <v>45544</v>
      </c>
      <c r="L36" s="28">
        <f t="shared" si="2"/>
        <v>62509</v>
      </c>
      <c r="M36" s="28">
        <f t="shared" si="2"/>
        <v>-536454</v>
      </c>
      <c r="N36" s="28">
        <f t="shared" si="2"/>
        <v>-428401</v>
      </c>
      <c r="O36" s="28">
        <f t="shared" si="2"/>
        <v>71066</v>
      </c>
      <c r="P36" s="28">
        <f t="shared" si="2"/>
        <v>77613</v>
      </c>
      <c r="Q36" s="28">
        <f t="shared" si="2"/>
        <v>51411</v>
      </c>
      <c r="R36" s="28">
        <f t="shared" si="2"/>
        <v>200090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-135869</v>
      </c>
      <c r="X36" s="28">
        <f t="shared" si="2"/>
        <v>-352537</v>
      </c>
      <c r="Y36" s="28">
        <f t="shared" si="2"/>
        <v>216668</v>
      </c>
      <c r="Z36" s="29">
        <f>+IF(X36&lt;&gt;0,+(Y36/X36)*100,0)</f>
        <v>-61.459648207138542</v>
      </c>
      <c r="AA36" s="30">
        <f>SUM(AA31:AA35)</f>
        <v>99096203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157181367</v>
      </c>
      <c r="D38" s="32">
        <f>+D17+D27+D36</f>
        <v>0</v>
      </c>
      <c r="E38" s="33">
        <f t="shared" si="3"/>
        <v>365623992</v>
      </c>
      <c r="F38" s="2">
        <f t="shared" si="3"/>
        <v>459214222</v>
      </c>
      <c r="G38" s="2">
        <f t="shared" si="3"/>
        <v>76627537</v>
      </c>
      <c r="H38" s="2">
        <f t="shared" si="3"/>
        <v>9586125</v>
      </c>
      <c r="I38" s="2">
        <f t="shared" si="3"/>
        <v>4377325</v>
      </c>
      <c r="J38" s="2">
        <f t="shared" si="3"/>
        <v>90590987</v>
      </c>
      <c r="K38" s="2">
        <f t="shared" si="3"/>
        <v>-15348255</v>
      </c>
      <c r="L38" s="2">
        <f t="shared" si="3"/>
        <v>-29796818</v>
      </c>
      <c r="M38" s="2">
        <f t="shared" si="3"/>
        <v>9874449</v>
      </c>
      <c r="N38" s="2">
        <f t="shared" si="3"/>
        <v>-35270624</v>
      </c>
      <c r="O38" s="2">
        <f t="shared" si="3"/>
        <v>-14873078</v>
      </c>
      <c r="P38" s="2">
        <f t="shared" si="3"/>
        <v>-11548349</v>
      </c>
      <c r="Q38" s="2">
        <f t="shared" si="3"/>
        <v>-10019009</v>
      </c>
      <c r="R38" s="2">
        <f t="shared" si="3"/>
        <v>-36440436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18879927</v>
      </c>
      <c r="X38" s="2">
        <f t="shared" si="3"/>
        <v>348636757</v>
      </c>
      <c r="Y38" s="2">
        <f t="shared" si="3"/>
        <v>-329756830</v>
      </c>
      <c r="Z38" s="34">
        <f>+IF(X38&lt;&gt;0,+(Y38/X38)*100,0)</f>
        <v>-94.584642433442554</v>
      </c>
      <c r="AA38" s="35">
        <f>+AA17+AA27+AA36</f>
        <v>459214222</v>
      </c>
    </row>
    <row r="39" spans="1:27" x14ac:dyDescent="0.25">
      <c r="A39" s="23" t="s">
        <v>60</v>
      </c>
      <c r="B39" s="17"/>
      <c r="C39" s="32">
        <v>309381379</v>
      </c>
      <c r="D39" s="32"/>
      <c r="E39" s="33">
        <v>417604657</v>
      </c>
      <c r="F39" s="2">
        <v>367829667</v>
      </c>
      <c r="G39" s="2">
        <v>373827113</v>
      </c>
      <c r="H39" s="2">
        <f>+G40+H60</f>
        <v>450454650</v>
      </c>
      <c r="I39" s="2">
        <f>+H40+I60</f>
        <v>464269677</v>
      </c>
      <c r="J39" s="2">
        <f>+G39</f>
        <v>373827113</v>
      </c>
      <c r="K39" s="2">
        <f>+I40+K60</f>
        <v>481507121</v>
      </c>
      <c r="L39" s="2">
        <f>+K40+L60</f>
        <v>466158866</v>
      </c>
      <c r="M39" s="2">
        <f>+L40+M60</f>
        <v>394187814</v>
      </c>
      <c r="N39" s="2">
        <f>+K39</f>
        <v>481507121</v>
      </c>
      <c r="O39" s="2">
        <f>+M40+O60</f>
        <v>404062263</v>
      </c>
      <c r="P39" s="2">
        <f>+O40+P60</f>
        <v>389189185</v>
      </c>
      <c r="Q39" s="2">
        <f>+P40+Q60</f>
        <v>377640836</v>
      </c>
      <c r="R39" s="2">
        <f>+O39</f>
        <v>404062263</v>
      </c>
      <c r="S39" s="2">
        <f>+Q40+S60</f>
        <v>367621827</v>
      </c>
      <c r="T39" s="2">
        <f>+S40+T60</f>
        <v>367621827</v>
      </c>
      <c r="U39" s="2">
        <f>+T40+U60</f>
        <v>367621827</v>
      </c>
      <c r="V39" s="2">
        <f>+S39</f>
        <v>367621827</v>
      </c>
      <c r="W39" s="2">
        <f>+G39</f>
        <v>373827113</v>
      </c>
      <c r="X39" s="2">
        <v>367829667</v>
      </c>
      <c r="Y39" s="2">
        <f>+W39-X39</f>
        <v>5997446</v>
      </c>
      <c r="Z39" s="34">
        <f>+IF(X39&lt;&gt;0,+(Y39/X39)*100,0)</f>
        <v>1.6304954542995032</v>
      </c>
      <c r="AA39" s="35">
        <v>367829667</v>
      </c>
    </row>
    <row r="40" spans="1:27" x14ac:dyDescent="0.25">
      <c r="A40" s="41" t="s">
        <v>62</v>
      </c>
      <c r="B40" s="42" t="s">
        <v>61</v>
      </c>
      <c r="C40" s="43">
        <f>+C38+C39</f>
        <v>466562746</v>
      </c>
      <c r="D40" s="43">
        <f t="shared" ref="D40:AA40" si="4">+D38+D39</f>
        <v>0</v>
      </c>
      <c r="E40" s="44">
        <f t="shared" si="4"/>
        <v>783228649</v>
      </c>
      <c r="F40" s="45">
        <f t="shared" si="4"/>
        <v>827043889</v>
      </c>
      <c r="G40" s="45">
        <f t="shared" si="4"/>
        <v>450454650</v>
      </c>
      <c r="H40" s="45">
        <f t="shared" si="4"/>
        <v>460040775</v>
      </c>
      <c r="I40" s="45">
        <f t="shared" si="4"/>
        <v>468647002</v>
      </c>
      <c r="J40" s="45">
        <f>+I40</f>
        <v>468647002</v>
      </c>
      <c r="K40" s="45">
        <f t="shared" si="4"/>
        <v>466158866</v>
      </c>
      <c r="L40" s="45">
        <f t="shared" si="4"/>
        <v>436362048</v>
      </c>
      <c r="M40" s="45">
        <f t="shared" si="4"/>
        <v>404062263</v>
      </c>
      <c r="N40" s="45">
        <f>+M40</f>
        <v>404062263</v>
      </c>
      <c r="O40" s="45">
        <f t="shared" si="4"/>
        <v>389189185</v>
      </c>
      <c r="P40" s="45">
        <f t="shared" si="4"/>
        <v>377640836</v>
      </c>
      <c r="Q40" s="45">
        <f t="shared" si="4"/>
        <v>367621827</v>
      </c>
      <c r="R40" s="45">
        <f>+Q40</f>
        <v>367621827</v>
      </c>
      <c r="S40" s="45">
        <f t="shared" si="4"/>
        <v>367621827</v>
      </c>
      <c r="T40" s="45">
        <f t="shared" si="4"/>
        <v>367621827</v>
      </c>
      <c r="U40" s="45">
        <f t="shared" si="4"/>
        <v>367621827</v>
      </c>
      <c r="V40" s="45">
        <f>+U40</f>
        <v>367621827</v>
      </c>
      <c r="W40" s="45">
        <f>+V40</f>
        <v>367621827</v>
      </c>
      <c r="X40" s="45">
        <f t="shared" si="4"/>
        <v>716466424</v>
      </c>
      <c r="Y40" s="45">
        <f t="shared" si="4"/>
        <v>-323759384</v>
      </c>
      <c r="Z40" s="46">
        <f>+IF(X40&lt;&gt;0,+(Y40/X40)*100,0)</f>
        <v>-45.188354004429939</v>
      </c>
      <c r="AA40" s="47">
        <f t="shared" si="4"/>
        <v>827043889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373827113</v>
      </c>
      <c r="I60">
        <v>4228902</v>
      </c>
      <c r="J60">
        <v>373827113</v>
      </c>
      <c r="K60">
        <v>12860119</v>
      </c>
      <c r="M60">
        <v>-42174234</v>
      </c>
      <c r="N60">
        <v>12860119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-965206</v>
      </c>
      <c r="D33" s="18"/>
      <c r="E33" s="19">
        <v>13605</v>
      </c>
      <c r="F33" s="20">
        <v>24667</v>
      </c>
      <c r="G33" s="20">
        <v>-15041</v>
      </c>
      <c r="H33" s="36">
        <v>-3225</v>
      </c>
      <c r="I33" s="36">
        <v>2616</v>
      </c>
      <c r="J33" s="36">
        <v>-15650</v>
      </c>
      <c r="K33" s="20">
        <v>-2616</v>
      </c>
      <c r="L33" s="20"/>
      <c r="M33" s="20">
        <v>891</v>
      </c>
      <c r="N33" s="20">
        <v>-1725</v>
      </c>
      <c r="O33" s="36"/>
      <c r="P33" s="36">
        <v>438</v>
      </c>
      <c r="Q33" s="36">
        <v>-15855</v>
      </c>
      <c r="R33" s="20">
        <v>-15417</v>
      </c>
      <c r="S33" s="20"/>
      <c r="T33" s="20"/>
      <c r="U33" s="20"/>
      <c r="V33" s="36"/>
      <c r="W33" s="36">
        <v>-32792</v>
      </c>
      <c r="X33" s="36"/>
      <c r="Y33" s="20">
        <v>-32792</v>
      </c>
      <c r="Z33" s="21"/>
      <c r="AA33" s="22">
        <v>24667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-965206</v>
      </c>
      <c r="D36" s="26">
        <f>SUM(D31:D35)</f>
        <v>0</v>
      </c>
      <c r="E36" s="27">
        <f t="shared" si="2"/>
        <v>13605</v>
      </c>
      <c r="F36" s="28">
        <f t="shared" si="2"/>
        <v>24667</v>
      </c>
      <c r="G36" s="28">
        <f t="shared" si="2"/>
        <v>-15041</v>
      </c>
      <c r="H36" s="28">
        <f t="shared" si="2"/>
        <v>-3225</v>
      </c>
      <c r="I36" s="28">
        <f t="shared" si="2"/>
        <v>2616</v>
      </c>
      <c r="J36" s="28">
        <f t="shared" si="2"/>
        <v>-15650</v>
      </c>
      <c r="K36" s="28">
        <f t="shared" si="2"/>
        <v>-2616</v>
      </c>
      <c r="L36" s="28">
        <f t="shared" si="2"/>
        <v>0</v>
      </c>
      <c r="M36" s="28">
        <f t="shared" si="2"/>
        <v>891</v>
      </c>
      <c r="N36" s="28">
        <f t="shared" si="2"/>
        <v>-1725</v>
      </c>
      <c r="O36" s="28">
        <f t="shared" si="2"/>
        <v>0</v>
      </c>
      <c r="P36" s="28">
        <f t="shared" si="2"/>
        <v>438</v>
      </c>
      <c r="Q36" s="28">
        <f t="shared" si="2"/>
        <v>-15855</v>
      </c>
      <c r="R36" s="28">
        <f t="shared" si="2"/>
        <v>-15417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-32792</v>
      </c>
      <c r="X36" s="28">
        <f t="shared" si="2"/>
        <v>0</v>
      </c>
      <c r="Y36" s="28">
        <f t="shared" si="2"/>
        <v>-32792</v>
      </c>
      <c r="Z36" s="29">
        <f>+IF(X36&lt;&gt;0,+(Y36/X36)*100,0)</f>
        <v>0</v>
      </c>
      <c r="AA36" s="30">
        <f>SUM(AA31:AA35)</f>
        <v>24667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-965206</v>
      </c>
      <c r="D38" s="32">
        <f>+D17+D27+D36</f>
        <v>0</v>
      </c>
      <c r="E38" s="33">
        <f t="shared" si="3"/>
        <v>13605</v>
      </c>
      <c r="F38" s="2">
        <f t="shared" si="3"/>
        <v>24667</v>
      </c>
      <c r="G38" s="2">
        <f t="shared" si="3"/>
        <v>-15041</v>
      </c>
      <c r="H38" s="2">
        <f t="shared" si="3"/>
        <v>-3225</v>
      </c>
      <c r="I38" s="2">
        <f t="shared" si="3"/>
        <v>2616</v>
      </c>
      <c r="J38" s="2">
        <f t="shared" si="3"/>
        <v>-15650</v>
      </c>
      <c r="K38" s="2">
        <f t="shared" si="3"/>
        <v>-2616</v>
      </c>
      <c r="L38" s="2">
        <f t="shared" si="3"/>
        <v>0</v>
      </c>
      <c r="M38" s="2">
        <f t="shared" si="3"/>
        <v>891</v>
      </c>
      <c r="N38" s="2">
        <f t="shared" si="3"/>
        <v>-1725</v>
      </c>
      <c r="O38" s="2">
        <f t="shared" si="3"/>
        <v>0</v>
      </c>
      <c r="P38" s="2">
        <f t="shared" si="3"/>
        <v>438</v>
      </c>
      <c r="Q38" s="2">
        <f t="shared" si="3"/>
        <v>-15855</v>
      </c>
      <c r="R38" s="2">
        <f t="shared" si="3"/>
        <v>-15417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-32792</v>
      </c>
      <c r="X38" s="2">
        <f t="shared" si="3"/>
        <v>0</v>
      </c>
      <c r="Y38" s="2">
        <f t="shared" si="3"/>
        <v>-32792</v>
      </c>
      <c r="Z38" s="34">
        <f>+IF(X38&lt;&gt;0,+(Y38/X38)*100,0)</f>
        <v>0</v>
      </c>
      <c r="AA38" s="35">
        <f>+AA17+AA27+AA36</f>
        <v>24667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-15041</v>
      </c>
      <c r="I39" s="2">
        <f>+H40+I60</f>
        <v>-18266</v>
      </c>
      <c r="J39" s="2">
        <f>+G39</f>
        <v>0</v>
      </c>
      <c r="K39" s="2">
        <f>+I40+K60</f>
        <v>-15650</v>
      </c>
      <c r="L39" s="2">
        <f>+K40+L60</f>
        <v>-18266</v>
      </c>
      <c r="M39" s="2">
        <f>+L40+M60</f>
        <v>-18266</v>
      </c>
      <c r="N39" s="2">
        <f>+K39</f>
        <v>-15650</v>
      </c>
      <c r="O39" s="2">
        <f>+M40+O60</f>
        <v>-17375</v>
      </c>
      <c r="P39" s="2">
        <f>+O40+P60</f>
        <v>-17375</v>
      </c>
      <c r="Q39" s="2">
        <f>+P40+Q60</f>
        <v>-16937</v>
      </c>
      <c r="R39" s="2">
        <f>+O39</f>
        <v>-17375</v>
      </c>
      <c r="S39" s="2">
        <f>+Q40+S60</f>
        <v>-32792</v>
      </c>
      <c r="T39" s="2">
        <f>+S40+T60</f>
        <v>-32792</v>
      </c>
      <c r="U39" s="2">
        <f>+T40+U60</f>
        <v>-32792</v>
      </c>
      <c r="V39" s="2">
        <f>+S39</f>
        <v>-32792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-965206</v>
      </c>
      <c r="D40" s="43">
        <f t="shared" ref="D40:AA40" si="4">+D38+D39</f>
        <v>0</v>
      </c>
      <c r="E40" s="44">
        <f t="shared" si="4"/>
        <v>13605</v>
      </c>
      <c r="F40" s="45">
        <f t="shared" si="4"/>
        <v>24667</v>
      </c>
      <c r="G40" s="45">
        <f t="shared" si="4"/>
        <v>-15041</v>
      </c>
      <c r="H40" s="45">
        <f t="shared" si="4"/>
        <v>-18266</v>
      </c>
      <c r="I40" s="45">
        <f t="shared" si="4"/>
        <v>-15650</v>
      </c>
      <c r="J40" s="45">
        <f>+I40</f>
        <v>-15650</v>
      </c>
      <c r="K40" s="45">
        <f t="shared" si="4"/>
        <v>-18266</v>
      </c>
      <c r="L40" s="45">
        <f t="shared" si="4"/>
        <v>-18266</v>
      </c>
      <c r="M40" s="45">
        <f t="shared" si="4"/>
        <v>-17375</v>
      </c>
      <c r="N40" s="45">
        <f>+M40</f>
        <v>-17375</v>
      </c>
      <c r="O40" s="45">
        <f t="shared" si="4"/>
        <v>-17375</v>
      </c>
      <c r="P40" s="45">
        <f t="shared" si="4"/>
        <v>-16937</v>
      </c>
      <c r="Q40" s="45">
        <f t="shared" si="4"/>
        <v>-32792</v>
      </c>
      <c r="R40" s="45">
        <f>+Q40</f>
        <v>-32792</v>
      </c>
      <c r="S40" s="45">
        <f t="shared" si="4"/>
        <v>-32792</v>
      </c>
      <c r="T40" s="45">
        <f t="shared" si="4"/>
        <v>-32792</v>
      </c>
      <c r="U40" s="45">
        <f t="shared" si="4"/>
        <v>-32792</v>
      </c>
      <c r="V40" s="45">
        <f>+U40</f>
        <v>-32792</v>
      </c>
      <c r="W40" s="45">
        <f>+V40</f>
        <v>-32792</v>
      </c>
      <c r="X40" s="45">
        <f t="shared" si="4"/>
        <v>0</v>
      </c>
      <c r="Y40" s="45">
        <f t="shared" si="4"/>
        <v>-32792</v>
      </c>
      <c r="Z40" s="46">
        <f>+IF(X40&lt;&gt;0,+(Y40/X40)*100,0)</f>
        <v>0</v>
      </c>
      <c r="AA40" s="47">
        <f t="shared" si="4"/>
        <v>24667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886</v>
      </c>
      <c r="D7" s="18"/>
      <c r="E7" s="19">
        <v>3979769</v>
      </c>
      <c r="F7" s="20">
        <v>29727271</v>
      </c>
      <c r="G7" s="20"/>
      <c r="H7" s="20">
        <v>2950363</v>
      </c>
      <c r="I7" s="20">
        <v>1572405</v>
      </c>
      <c r="J7" s="20">
        <v>4522768</v>
      </c>
      <c r="K7" s="20">
        <v>1744543</v>
      </c>
      <c r="L7" s="20">
        <v>1736093</v>
      </c>
      <c r="M7" s="20">
        <v>1702430</v>
      </c>
      <c r="N7" s="20">
        <v>5183066</v>
      </c>
      <c r="O7" s="20">
        <v>1856276</v>
      </c>
      <c r="P7" s="20">
        <v>1801536</v>
      </c>
      <c r="Q7" s="20">
        <v>1933024</v>
      </c>
      <c r="R7" s="20">
        <v>5590836</v>
      </c>
      <c r="S7" s="20"/>
      <c r="T7" s="20"/>
      <c r="U7" s="20"/>
      <c r="V7" s="20"/>
      <c r="W7" s="20">
        <v>15296670</v>
      </c>
      <c r="X7" s="20">
        <v>20379150</v>
      </c>
      <c r="Y7" s="20">
        <v>-5082480</v>
      </c>
      <c r="Z7" s="21">
        <v>-24.939607392850043</v>
      </c>
      <c r="AA7" s="22">
        <v>29727271</v>
      </c>
    </row>
    <row r="8" spans="1:27" x14ac:dyDescent="0.25">
      <c r="A8" s="23" t="s">
        <v>36</v>
      </c>
      <c r="B8" s="17" t="s">
        <v>32</v>
      </c>
      <c r="C8" s="18">
        <v>50858</v>
      </c>
      <c r="D8" s="18"/>
      <c r="E8" s="19"/>
      <c r="F8" s="20"/>
      <c r="G8" s="20"/>
      <c r="H8" s="20">
        <v>20021</v>
      </c>
      <c r="I8" s="20">
        <v>2882</v>
      </c>
      <c r="J8" s="20">
        <v>22903</v>
      </c>
      <c r="K8" s="20">
        <v>4538</v>
      </c>
      <c r="L8" s="20">
        <v>2972</v>
      </c>
      <c r="M8" s="20">
        <v>4792</v>
      </c>
      <c r="N8" s="20">
        <v>12302</v>
      </c>
      <c r="O8" s="20">
        <v>3396</v>
      </c>
      <c r="P8" s="20">
        <v>1843</v>
      </c>
      <c r="Q8" s="20">
        <v>2127</v>
      </c>
      <c r="R8" s="20">
        <v>7366</v>
      </c>
      <c r="S8" s="20"/>
      <c r="T8" s="20"/>
      <c r="U8" s="20"/>
      <c r="V8" s="20"/>
      <c r="W8" s="20">
        <v>42571</v>
      </c>
      <c r="X8" s="20"/>
      <c r="Y8" s="20">
        <v>42571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833</v>
      </c>
      <c r="I9" s="20"/>
      <c r="J9" s="20">
        <v>833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833</v>
      </c>
      <c r="X9" s="20"/>
      <c r="Y9" s="20">
        <v>833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-371123</v>
      </c>
      <c r="F14" s="20">
        <v>-201357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-151019</v>
      </c>
      <c r="Y14" s="20">
        <v>151019</v>
      </c>
      <c r="Z14" s="21">
        <v>-100</v>
      </c>
      <c r="AA14" s="22">
        <v>-201357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51744</v>
      </c>
      <c r="D17" s="26">
        <f>SUM(D6:D16)</f>
        <v>0</v>
      </c>
      <c r="E17" s="27">
        <f t="shared" si="0"/>
        <v>3608646</v>
      </c>
      <c r="F17" s="28">
        <f t="shared" si="0"/>
        <v>29525914</v>
      </c>
      <c r="G17" s="28">
        <f t="shared" si="0"/>
        <v>0</v>
      </c>
      <c r="H17" s="28">
        <f t="shared" si="0"/>
        <v>2971217</v>
      </c>
      <c r="I17" s="28">
        <f t="shared" si="0"/>
        <v>1575287</v>
      </c>
      <c r="J17" s="28">
        <f t="shared" si="0"/>
        <v>4546504</v>
      </c>
      <c r="K17" s="28">
        <f t="shared" si="0"/>
        <v>1749081</v>
      </c>
      <c r="L17" s="28">
        <f t="shared" si="0"/>
        <v>1739065</v>
      </c>
      <c r="M17" s="28">
        <f t="shared" si="0"/>
        <v>1707222</v>
      </c>
      <c r="N17" s="28">
        <f t="shared" si="0"/>
        <v>5195368</v>
      </c>
      <c r="O17" s="28">
        <f t="shared" si="0"/>
        <v>1859672</v>
      </c>
      <c r="P17" s="28">
        <f t="shared" si="0"/>
        <v>1803379</v>
      </c>
      <c r="Q17" s="28">
        <f t="shared" si="0"/>
        <v>1935151</v>
      </c>
      <c r="R17" s="28">
        <f t="shared" si="0"/>
        <v>5598202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15340074</v>
      </c>
      <c r="X17" s="28">
        <f t="shared" si="0"/>
        <v>20228131</v>
      </c>
      <c r="Y17" s="28">
        <f t="shared" si="0"/>
        <v>-4888057</v>
      </c>
      <c r="Z17" s="29">
        <f>+IF(X17&lt;&gt;0,+(Y17/X17)*100,0)</f>
        <v>-24.164649714795697</v>
      </c>
      <c r="AA17" s="30">
        <f>SUM(AA6:AA16)</f>
        <v>29525914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>
        <v>992110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-4591305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15</v>
      </c>
      <c r="Y26" s="20">
        <v>-15</v>
      </c>
      <c r="Z26" s="21">
        <v>-100</v>
      </c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992110</v>
      </c>
      <c r="D27" s="26">
        <f>SUM(D21:D26)</f>
        <v>0</v>
      </c>
      <c r="E27" s="27">
        <f t="shared" si="1"/>
        <v>-4591305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15</v>
      </c>
      <c r="Y27" s="28">
        <f t="shared" si="1"/>
        <v>-15</v>
      </c>
      <c r="Z27" s="29">
        <f>+IF(X27&lt;&gt;0,+(Y27/X27)*100,0)</f>
        <v>-100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1043854</v>
      </c>
      <c r="D38" s="32">
        <f>+D17+D27+D36</f>
        <v>0</v>
      </c>
      <c r="E38" s="33">
        <f t="shared" si="3"/>
        <v>-982659</v>
      </c>
      <c r="F38" s="2">
        <f t="shared" si="3"/>
        <v>29525914</v>
      </c>
      <c r="G38" s="2">
        <f t="shared" si="3"/>
        <v>0</v>
      </c>
      <c r="H38" s="2">
        <f t="shared" si="3"/>
        <v>2971217</v>
      </c>
      <c r="I38" s="2">
        <f t="shared" si="3"/>
        <v>1575287</v>
      </c>
      <c r="J38" s="2">
        <f t="shared" si="3"/>
        <v>4546504</v>
      </c>
      <c r="K38" s="2">
        <f t="shared" si="3"/>
        <v>1749081</v>
      </c>
      <c r="L38" s="2">
        <f t="shared" si="3"/>
        <v>1739065</v>
      </c>
      <c r="M38" s="2">
        <f t="shared" si="3"/>
        <v>1707222</v>
      </c>
      <c r="N38" s="2">
        <f t="shared" si="3"/>
        <v>5195368</v>
      </c>
      <c r="O38" s="2">
        <f t="shared" si="3"/>
        <v>1859672</v>
      </c>
      <c r="P38" s="2">
        <f t="shared" si="3"/>
        <v>1803379</v>
      </c>
      <c r="Q38" s="2">
        <f t="shared" si="3"/>
        <v>1935151</v>
      </c>
      <c r="R38" s="2">
        <f t="shared" si="3"/>
        <v>5598202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15340074</v>
      </c>
      <c r="X38" s="2">
        <f t="shared" si="3"/>
        <v>20228146</v>
      </c>
      <c r="Y38" s="2">
        <f t="shared" si="3"/>
        <v>-4888072</v>
      </c>
      <c r="Z38" s="34">
        <f>+IF(X38&lt;&gt;0,+(Y38/X38)*100,0)</f>
        <v>-24.164705949818636</v>
      </c>
      <c r="AA38" s="35">
        <f>+AA17+AA27+AA36</f>
        <v>29525914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2971217</v>
      </c>
      <c r="J39" s="2">
        <f>+G39</f>
        <v>0</v>
      </c>
      <c r="K39" s="2">
        <f>+I40+K60</f>
        <v>4546504</v>
      </c>
      <c r="L39" s="2">
        <f>+K40+L60</f>
        <v>6295585</v>
      </c>
      <c r="M39" s="2">
        <f>+L40+M60</f>
        <v>8034650</v>
      </c>
      <c r="N39" s="2">
        <f>+K39</f>
        <v>4546504</v>
      </c>
      <c r="O39" s="2">
        <f>+M40+O60</f>
        <v>9741872</v>
      </c>
      <c r="P39" s="2">
        <f>+O40+P60</f>
        <v>11601544</v>
      </c>
      <c r="Q39" s="2">
        <f>+P40+Q60</f>
        <v>13404923</v>
      </c>
      <c r="R39" s="2">
        <f>+O39</f>
        <v>9741872</v>
      </c>
      <c r="S39" s="2">
        <f>+Q40+S60</f>
        <v>15340074</v>
      </c>
      <c r="T39" s="2">
        <f>+S40+T60</f>
        <v>15340074</v>
      </c>
      <c r="U39" s="2">
        <f>+T40+U60</f>
        <v>15340074</v>
      </c>
      <c r="V39" s="2">
        <f>+S39</f>
        <v>15340074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1043854</v>
      </c>
      <c r="D40" s="43">
        <f t="shared" ref="D40:AA40" si="4">+D38+D39</f>
        <v>0</v>
      </c>
      <c r="E40" s="44">
        <f t="shared" si="4"/>
        <v>-982659</v>
      </c>
      <c r="F40" s="45">
        <f t="shared" si="4"/>
        <v>29525914</v>
      </c>
      <c r="G40" s="45">
        <f t="shared" si="4"/>
        <v>0</v>
      </c>
      <c r="H40" s="45">
        <f t="shared" si="4"/>
        <v>2971217</v>
      </c>
      <c r="I40" s="45">
        <f t="shared" si="4"/>
        <v>4546504</v>
      </c>
      <c r="J40" s="45">
        <f>+I40</f>
        <v>4546504</v>
      </c>
      <c r="K40" s="45">
        <f t="shared" si="4"/>
        <v>6295585</v>
      </c>
      <c r="L40" s="45">
        <f t="shared" si="4"/>
        <v>8034650</v>
      </c>
      <c r="M40" s="45">
        <f t="shared" si="4"/>
        <v>9741872</v>
      </c>
      <c r="N40" s="45">
        <f>+M40</f>
        <v>9741872</v>
      </c>
      <c r="O40" s="45">
        <f t="shared" si="4"/>
        <v>11601544</v>
      </c>
      <c r="P40" s="45">
        <f t="shared" si="4"/>
        <v>13404923</v>
      </c>
      <c r="Q40" s="45">
        <f t="shared" si="4"/>
        <v>15340074</v>
      </c>
      <c r="R40" s="45">
        <f>+Q40</f>
        <v>15340074</v>
      </c>
      <c r="S40" s="45">
        <f t="shared" si="4"/>
        <v>15340074</v>
      </c>
      <c r="T40" s="45">
        <f t="shared" si="4"/>
        <v>15340074</v>
      </c>
      <c r="U40" s="45">
        <f t="shared" si="4"/>
        <v>15340074</v>
      </c>
      <c r="V40" s="45">
        <f>+U40</f>
        <v>15340074</v>
      </c>
      <c r="W40" s="45">
        <f>+V40</f>
        <v>15340074</v>
      </c>
      <c r="X40" s="45">
        <f t="shared" si="4"/>
        <v>20228146</v>
      </c>
      <c r="Y40" s="45">
        <f t="shared" si="4"/>
        <v>-4888072</v>
      </c>
      <c r="Z40" s="46">
        <f>+IF(X40&lt;&gt;0,+(Y40/X40)*100,0)</f>
        <v>-24.164705949818636</v>
      </c>
      <c r="AA40" s="47">
        <f t="shared" si="4"/>
        <v>29525914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224892</v>
      </c>
      <c r="D7" s="18"/>
      <c r="E7" s="19">
        <v>13116130</v>
      </c>
      <c r="F7" s="20">
        <v>10612643</v>
      </c>
      <c r="G7" s="20">
        <v>21005</v>
      </c>
      <c r="H7" s="20">
        <v>7382</v>
      </c>
      <c r="I7" s="20">
        <v>13468</v>
      </c>
      <c r="J7" s="20">
        <v>41855</v>
      </c>
      <c r="K7" s="20">
        <v>13040</v>
      </c>
      <c r="L7" s="20">
        <v>9949</v>
      </c>
      <c r="M7" s="20">
        <v>6799</v>
      </c>
      <c r="N7" s="20">
        <v>29788</v>
      </c>
      <c r="O7" s="20">
        <v>14551</v>
      </c>
      <c r="P7" s="20">
        <v>15452</v>
      </c>
      <c r="Q7" s="20">
        <v>12339</v>
      </c>
      <c r="R7" s="20">
        <v>42342</v>
      </c>
      <c r="S7" s="20"/>
      <c r="T7" s="20"/>
      <c r="U7" s="20"/>
      <c r="V7" s="20"/>
      <c r="W7" s="20">
        <v>113985</v>
      </c>
      <c r="X7" s="20">
        <v>8835658</v>
      </c>
      <c r="Y7" s="20">
        <v>-8721673</v>
      </c>
      <c r="Z7" s="21">
        <v>-98.709943277569153</v>
      </c>
      <c r="AA7" s="22">
        <v>10612643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10213795</v>
      </c>
      <c r="D9" s="18"/>
      <c r="E9" s="19">
        <v>902000</v>
      </c>
      <c r="F9" s="20">
        <v>4372848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3251582</v>
      </c>
      <c r="Y9" s="20">
        <v>-3251582</v>
      </c>
      <c r="Z9" s="21">
        <v>-100</v>
      </c>
      <c r="AA9" s="22">
        <v>4372848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7605654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5517189</v>
      </c>
      <c r="Y10" s="20">
        <v>-5517189</v>
      </c>
      <c r="Z10" s="21">
        <v>-100</v>
      </c>
      <c r="AA10" s="22">
        <v>7605654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-13289559</v>
      </c>
      <c r="F14" s="20">
        <v>-14140436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-10026573</v>
      </c>
      <c r="Y14" s="20">
        <v>10026573</v>
      </c>
      <c r="Z14" s="21">
        <v>-100</v>
      </c>
      <c r="AA14" s="22">
        <v>-14140436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10438687</v>
      </c>
      <c r="D17" s="26">
        <f>SUM(D6:D16)</f>
        <v>0</v>
      </c>
      <c r="E17" s="27">
        <f t="shared" si="0"/>
        <v>728571</v>
      </c>
      <c r="F17" s="28">
        <f t="shared" si="0"/>
        <v>8450709</v>
      </c>
      <c r="G17" s="28">
        <f t="shared" si="0"/>
        <v>21005</v>
      </c>
      <c r="H17" s="28">
        <f t="shared" si="0"/>
        <v>7382</v>
      </c>
      <c r="I17" s="28">
        <f t="shared" si="0"/>
        <v>13468</v>
      </c>
      <c r="J17" s="28">
        <f t="shared" si="0"/>
        <v>41855</v>
      </c>
      <c r="K17" s="28">
        <f t="shared" si="0"/>
        <v>13040</v>
      </c>
      <c r="L17" s="28">
        <f t="shared" si="0"/>
        <v>9949</v>
      </c>
      <c r="M17" s="28">
        <f t="shared" si="0"/>
        <v>6799</v>
      </c>
      <c r="N17" s="28">
        <f t="shared" si="0"/>
        <v>29788</v>
      </c>
      <c r="O17" s="28">
        <f t="shared" si="0"/>
        <v>14551</v>
      </c>
      <c r="P17" s="28">
        <f t="shared" si="0"/>
        <v>15452</v>
      </c>
      <c r="Q17" s="28">
        <f t="shared" si="0"/>
        <v>12339</v>
      </c>
      <c r="R17" s="28">
        <f t="shared" si="0"/>
        <v>42342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113985</v>
      </c>
      <c r="X17" s="28">
        <f t="shared" si="0"/>
        <v>7577856</v>
      </c>
      <c r="Y17" s="28">
        <f t="shared" si="0"/>
        <v>-7463871</v>
      </c>
      <c r="Z17" s="29">
        <f>+IF(X17&lt;&gt;0,+(Y17/X17)*100,0)</f>
        <v>-98.495814647309203</v>
      </c>
      <c r="AA17" s="30">
        <f>SUM(AA6:AA16)</f>
        <v>8450709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-3678</v>
      </c>
      <c r="D26" s="18"/>
      <c r="E26" s="19">
        <v>-5000000</v>
      </c>
      <c r="F26" s="20">
        <v>-13000654</v>
      </c>
      <c r="G26" s="20"/>
      <c r="H26" s="20"/>
      <c r="I26" s="20"/>
      <c r="J26" s="20"/>
      <c r="K26" s="20"/>
      <c r="L26" s="20">
        <v>-2853674</v>
      </c>
      <c r="M26" s="20">
        <v>-1339406</v>
      </c>
      <c r="N26" s="20">
        <v>-4193080</v>
      </c>
      <c r="O26" s="20"/>
      <c r="P26" s="20"/>
      <c r="Q26" s="20"/>
      <c r="R26" s="20"/>
      <c r="S26" s="20"/>
      <c r="T26" s="20"/>
      <c r="U26" s="20"/>
      <c r="V26" s="20"/>
      <c r="W26" s="20">
        <v>-4193080</v>
      </c>
      <c r="X26" s="20">
        <v>-9925189</v>
      </c>
      <c r="Y26" s="20">
        <v>5732109</v>
      </c>
      <c r="Z26" s="21">
        <v>-57.753147068534417</v>
      </c>
      <c r="AA26" s="22">
        <v>-13000654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-3678</v>
      </c>
      <c r="D27" s="26">
        <f>SUM(D21:D26)</f>
        <v>0</v>
      </c>
      <c r="E27" s="27">
        <f t="shared" si="1"/>
        <v>-5000000</v>
      </c>
      <c r="F27" s="28">
        <f t="shared" si="1"/>
        <v>-13000654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-2853674</v>
      </c>
      <c r="M27" s="28">
        <f t="shared" si="1"/>
        <v>-1339406</v>
      </c>
      <c r="N27" s="28">
        <f t="shared" si="1"/>
        <v>-4193080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-4193080</v>
      </c>
      <c r="X27" s="28">
        <f t="shared" si="1"/>
        <v>-9925189</v>
      </c>
      <c r="Y27" s="28">
        <f t="shared" si="1"/>
        <v>5732109</v>
      </c>
      <c r="Z27" s="29">
        <f>+IF(X27&lt;&gt;0,+(Y27/X27)*100,0)</f>
        <v>-57.753147068534417</v>
      </c>
      <c r="AA27" s="30">
        <f>SUM(AA21:AA26)</f>
        <v>-13000654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10435009</v>
      </c>
      <c r="D38" s="32">
        <f>+D17+D27+D36</f>
        <v>0</v>
      </c>
      <c r="E38" s="33">
        <f t="shared" si="3"/>
        <v>-4271429</v>
      </c>
      <c r="F38" s="2">
        <f t="shared" si="3"/>
        <v>-4549945</v>
      </c>
      <c r="G38" s="2">
        <f t="shared" si="3"/>
        <v>21005</v>
      </c>
      <c r="H38" s="2">
        <f t="shared" si="3"/>
        <v>7382</v>
      </c>
      <c r="I38" s="2">
        <f t="shared" si="3"/>
        <v>13468</v>
      </c>
      <c r="J38" s="2">
        <f t="shared" si="3"/>
        <v>41855</v>
      </c>
      <c r="K38" s="2">
        <f t="shared" si="3"/>
        <v>13040</v>
      </c>
      <c r="L38" s="2">
        <f t="shared" si="3"/>
        <v>-2843725</v>
      </c>
      <c r="M38" s="2">
        <f t="shared" si="3"/>
        <v>-1332607</v>
      </c>
      <c r="N38" s="2">
        <f t="shared" si="3"/>
        <v>-4163292</v>
      </c>
      <c r="O38" s="2">
        <f t="shared" si="3"/>
        <v>14551</v>
      </c>
      <c r="P38" s="2">
        <f t="shared" si="3"/>
        <v>15452</v>
      </c>
      <c r="Q38" s="2">
        <f t="shared" si="3"/>
        <v>12339</v>
      </c>
      <c r="R38" s="2">
        <f t="shared" si="3"/>
        <v>42342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-4079095</v>
      </c>
      <c r="X38" s="2">
        <f t="shared" si="3"/>
        <v>-2347333</v>
      </c>
      <c r="Y38" s="2">
        <f t="shared" si="3"/>
        <v>-1731762</v>
      </c>
      <c r="Z38" s="34">
        <f>+IF(X38&lt;&gt;0,+(Y38/X38)*100,0)</f>
        <v>73.775727602347004</v>
      </c>
      <c r="AA38" s="35">
        <f>+AA17+AA27+AA36</f>
        <v>-4549945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21005</v>
      </c>
      <c r="I39" s="2">
        <f>+H40+I60</f>
        <v>28387</v>
      </c>
      <c r="J39" s="2">
        <f>+G39</f>
        <v>0</v>
      </c>
      <c r="K39" s="2">
        <f>+I40+K60</f>
        <v>41855</v>
      </c>
      <c r="L39" s="2">
        <f>+K40+L60</f>
        <v>54895</v>
      </c>
      <c r="M39" s="2">
        <f>+L40+M60</f>
        <v>-2788830</v>
      </c>
      <c r="N39" s="2">
        <f>+K39</f>
        <v>41855</v>
      </c>
      <c r="O39" s="2">
        <f>+M40+O60</f>
        <v>-4121437</v>
      </c>
      <c r="P39" s="2">
        <f>+O40+P60</f>
        <v>-4106886</v>
      </c>
      <c r="Q39" s="2">
        <f>+P40+Q60</f>
        <v>-4091434</v>
      </c>
      <c r="R39" s="2">
        <f>+O39</f>
        <v>-4121437</v>
      </c>
      <c r="S39" s="2">
        <f>+Q40+S60</f>
        <v>-4079095</v>
      </c>
      <c r="T39" s="2">
        <f>+S40+T60</f>
        <v>-4079095</v>
      </c>
      <c r="U39" s="2">
        <f>+T40+U60</f>
        <v>-4079095</v>
      </c>
      <c r="V39" s="2">
        <f>+S39</f>
        <v>-4079095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10435009</v>
      </c>
      <c r="D40" s="43">
        <f t="shared" ref="D40:AA40" si="4">+D38+D39</f>
        <v>0</v>
      </c>
      <c r="E40" s="44">
        <f t="shared" si="4"/>
        <v>-4271429</v>
      </c>
      <c r="F40" s="45">
        <f t="shared" si="4"/>
        <v>-4549945</v>
      </c>
      <c r="G40" s="45">
        <f t="shared" si="4"/>
        <v>21005</v>
      </c>
      <c r="H40" s="45">
        <f t="shared" si="4"/>
        <v>28387</v>
      </c>
      <c r="I40" s="45">
        <f t="shared" si="4"/>
        <v>41855</v>
      </c>
      <c r="J40" s="45">
        <f>+I40</f>
        <v>41855</v>
      </c>
      <c r="K40" s="45">
        <f t="shared" si="4"/>
        <v>54895</v>
      </c>
      <c r="L40" s="45">
        <f t="shared" si="4"/>
        <v>-2788830</v>
      </c>
      <c r="M40" s="45">
        <f t="shared" si="4"/>
        <v>-4121437</v>
      </c>
      <c r="N40" s="45">
        <f>+M40</f>
        <v>-4121437</v>
      </c>
      <c r="O40" s="45">
        <f t="shared" si="4"/>
        <v>-4106886</v>
      </c>
      <c r="P40" s="45">
        <f t="shared" si="4"/>
        <v>-4091434</v>
      </c>
      <c r="Q40" s="45">
        <f t="shared" si="4"/>
        <v>-4079095</v>
      </c>
      <c r="R40" s="45">
        <f>+Q40</f>
        <v>-4079095</v>
      </c>
      <c r="S40" s="45">
        <f t="shared" si="4"/>
        <v>-4079095</v>
      </c>
      <c r="T40" s="45">
        <f t="shared" si="4"/>
        <v>-4079095</v>
      </c>
      <c r="U40" s="45">
        <f t="shared" si="4"/>
        <v>-4079095</v>
      </c>
      <c r="V40" s="45">
        <f>+U40</f>
        <v>-4079095</v>
      </c>
      <c r="W40" s="45">
        <f>+V40</f>
        <v>-4079095</v>
      </c>
      <c r="X40" s="45">
        <f t="shared" si="4"/>
        <v>-2347333</v>
      </c>
      <c r="Y40" s="45">
        <f t="shared" si="4"/>
        <v>-1731762</v>
      </c>
      <c r="Z40" s="46">
        <f>+IF(X40&lt;&gt;0,+(Y40/X40)*100,0)</f>
        <v>73.775727602347004</v>
      </c>
      <c r="AA40" s="47">
        <f t="shared" si="4"/>
        <v>-4549945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30375965</v>
      </c>
      <c r="D7" s="18"/>
      <c r="E7" s="19">
        <v>35354172</v>
      </c>
      <c r="F7" s="20">
        <v>35370172</v>
      </c>
      <c r="G7" s="20">
        <v>2615367</v>
      </c>
      <c r="H7" s="20">
        <v>2958455</v>
      </c>
      <c r="I7" s="20">
        <v>2892248</v>
      </c>
      <c r="J7" s="20">
        <v>8466070</v>
      </c>
      <c r="K7" s="20">
        <v>3440609</v>
      </c>
      <c r="L7" s="20">
        <v>2982849</v>
      </c>
      <c r="M7" s="20">
        <v>3063073</v>
      </c>
      <c r="N7" s="20">
        <v>9486531</v>
      </c>
      <c r="O7" s="20">
        <v>3435414</v>
      </c>
      <c r="P7" s="20">
        <v>3094748</v>
      </c>
      <c r="Q7" s="20">
        <v>2994905</v>
      </c>
      <c r="R7" s="20">
        <v>9525067</v>
      </c>
      <c r="S7" s="20"/>
      <c r="T7" s="20"/>
      <c r="U7" s="20"/>
      <c r="V7" s="20"/>
      <c r="W7" s="20">
        <v>27477668</v>
      </c>
      <c r="X7" s="20">
        <v>26532711</v>
      </c>
      <c r="Y7" s="20">
        <v>944957</v>
      </c>
      <c r="Z7" s="21">
        <v>3.5614792623339544</v>
      </c>
      <c r="AA7" s="22">
        <v>35370172</v>
      </c>
    </row>
    <row r="8" spans="1:27" x14ac:dyDescent="0.25">
      <c r="A8" s="23" t="s">
        <v>36</v>
      </c>
      <c r="B8" s="17" t="s">
        <v>32</v>
      </c>
      <c r="C8" s="18">
        <v>59260</v>
      </c>
      <c r="D8" s="18"/>
      <c r="E8" s="19">
        <v>80000</v>
      </c>
      <c r="F8" s="20">
        <v>280000</v>
      </c>
      <c r="G8" s="20">
        <v>13319</v>
      </c>
      <c r="H8" s="20">
        <v>4007</v>
      </c>
      <c r="I8" s="20">
        <v>2482</v>
      </c>
      <c r="J8" s="20">
        <v>19808</v>
      </c>
      <c r="K8" s="20">
        <v>7147</v>
      </c>
      <c r="L8" s="20">
        <v>9049</v>
      </c>
      <c r="M8" s="20">
        <v>4697</v>
      </c>
      <c r="N8" s="20">
        <v>20893</v>
      </c>
      <c r="O8" s="20">
        <v>6818</v>
      </c>
      <c r="P8" s="20">
        <v>10847</v>
      </c>
      <c r="Q8" s="20">
        <v>5518</v>
      </c>
      <c r="R8" s="20">
        <v>23183</v>
      </c>
      <c r="S8" s="20"/>
      <c r="T8" s="20"/>
      <c r="U8" s="20"/>
      <c r="V8" s="20"/>
      <c r="W8" s="20">
        <v>63884</v>
      </c>
      <c r="X8" s="20">
        <v>204218</v>
      </c>
      <c r="Y8" s="20">
        <v>-140334</v>
      </c>
      <c r="Z8" s="21">
        <v>-68.717742804258194</v>
      </c>
      <c r="AA8" s="22">
        <v>280000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140000</v>
      </c>
      <c r="F9" s="20">
        <v>405456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253802</v>
      </c>
      <c r="Y9" s="20">
        <v>-253802</v>
      </c>
      <c r="Z9" s="21">
        <v>-100</v>
      </c>
      <c r="AA9" s="22">
        <v>405456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240000</v>
      </c>
      <c r="F10" s="20">
        <v>160000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54843</v>
      </c>
      <c r="Y10" s="20">
        <v>-54843</v>
      </c>
      <c r="Z10" s="21">
        <v>-100</v>
      </c>
      <c r="AA10" s="22">
        <v>160000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-29651343</v>
      </c>
      <c r="F14" s="20">
        <v>-31232456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-23138536</v>
      </c>
      <c r="Y14" s="20">
        <v>23138536</v>
      </c>
      <c r="Z14" s="21">
        <v>-100</v>
      </c>
      <c r="AA14" s="22">
        <v>-31232456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-653300</v>
      </c>
      <c r="F15" s="20">
        <v>-593300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45000</v>
      </c>
      <c r="Y15" s="20">
        <v>-45000</v>
      </c>
      <c r="Z15" s="21">
        <v>-100</v>
      </c>
      <c r="AA15" s="22">
        <v>-593300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30435225</v>
      </c>
      <c r="D17" s="26">
        <f>SUM(D6:D16)</f>
        <v>0</v>
      </c>
      <c r="E17" s="27">
        <f t="shared" si="0"/>
        <v>5509529</v>
      </c>
      <c r="F17" s="28">
        <f t="shared" si="0"/>
        <v>4389872</v>
      </c>
      <c r="G17" s="28">
        <f t="shared" si="0"/>
        <v>2628686</v>
      </c>
      <c r="H17" s="28">
        <f t="shared" si="0"/>
        <v>2962462</v>
      </c>
      <c r="I17" s="28">
        <f t="shared" si="0"/>
        <v>2894730</v>
      </c>
      <c r="J17" s="28">
        <f t="shared" si="0"/>
        <v>8485878</v>
      </c>
      <c r="K17" s="28">
        <f t="shared" si="0"/>
        <v>3447756</v>
      </c>
      <c r="L17" s="28">
        <f t="shared" si="0"/>
        <v>2991898</v>
      </c>
      <c r="M17" s="28">
        <f t="shared" si="0"/>
        <v>3067770</v>
      </c>
      <c r="N17" s="28">
        <f t="shared" si="0"/>
        <v>9507424</v>
      </c>
      <c r="O17" s="28">
        <f t="shared" si="0"/>
        <v>3442232</v>
      </c>
      <c r="P17" s="28">
        <f t="shared" si="0"/>
        <v>3105595</v>
      </c>
      <c r="Q17" s="28">
        <f t="shared" si="0"/>
        <v>3000423</v>
      </c>
      <c r="R17" s="28">
        <f t="shared" si="0"/>
        <v>9548250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27541552</v>
      </c>
      <c r="X17" s="28">
        <f t="shared" si="0"/>
        <v>3952038</v>
      </c>
      <c r="Y17" s="28">
        <f t="shared" si="0"/>
        <v>23589514</v>
      </c>
      <c r="Z17" s="29">
        <f>+IF(X17&lt;&gt;0,+(Y17/X17)*100,0)</f>
        <v>596.89491852052026</v>
      </c>
      <c r="AA17" s="30">
        <f>SUM(AA6:AA16)</f>
        <v>4389872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-4378234</v>
      </c>
      <c r="D26" s="18"/>
      <c r="E26" s="19">
        <v>-1615000</v>
      </c>
      <c r="F26" s="20">
        <v>-1515000</v>
      </c>
      <c r="G26" s="20"/>
      <c r="H26" s="20"/>
      <c r="I26" s="20"/>
      <c r="J26" s="20"/>
      <c r="K26" s="20">
        <v>-459590</v>
      </c>
      <c r="L26" s="20"/>
      <c r="M26" s="20">
        <v>-52672</v>
      </c>
      <c r="N26" s="20">
        <v>-512262</v>
      </c>
      <c r="O26" s="20"/>
      <c r="P26" s="20"/>
      <c r="Q26" s="20"/>
      <c r="R26" s="20"/>
      <c r="S26" s="20"/>
      <c r="T26" s="20"/>
      <c r="U26" s="20"/>
      <c r="V26" s="20"/>
      <c r="W26" s="20">
        <v>-512262</v>
      </c>
      <c r="X26" s="20">
        <v>-1535788</v>
      </c>
      <c r="Y26" s="20">
        <v>1023526</v>
      </c>
      <c r="Z26" s="21">
        <v>-66.645005690889619</v>
      </c>
      <c r="AA26" s="22">
        <v>-1515000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-4378234</v>
      </c>
      <c r="D27" s="26">
        <f>SUM(D21:D26)</f>
        <v>0</v>
      </c>
      <c r="E27" s="27">
        <f t="shared" si="1"/>
        <v>-1615000</v>
      </c>
      <c r="F27" s="28">
        <f t="shared" si="1"/>
        <v>-1515000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-459590</v>
      </c>
      <c r="L27" s="28">
        <f t="shared" si="1"/>
        <v>0</v>
      </c>
      <c r="M27" s="28">
        <f t="shared" si="1"/>
        <v>-52672</v>
      </c>
      <c r="N27" s="28">
        <f t="shared" si="1"/>
        <v>-512262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-512262</v>
      </c>
      <c r="X27" s="28">
        <f t="shared" si="1"/>
        <v>-1535788</v>
      </c>
      <c r="Y27" s="28">
        <f t="shared" si="1"/>
        <v>1023526</v>
      </c>
      <c r="Z27" s="29">
        <f>+IF(X27&lt;&gt;0,+(Y27/X27)*100,0)</f>
        <v>-66.645005690889619</v>
      </c>
      <c r="AA27" s="30">
        <f>SUM(AA21:AA26)</f>
        <v>-1515000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26056991</v>
      </c>
      <c r="D38" s="32">
        <f>+D17+D27+D36</f>
        <v>0</v>
      </c>
      <c r="E38" s="33">
        <f t="shared" si="3"/>
        <v>3894529</v>
      </c>
      <c r="F38" s="2">
        <f t="shared" si="3"/>
        <v>2874872</v>
      </c>
      <c r="G38" s="2">
        <f t="shared" si="3"/>
        <v>2628686</v>
      </c>
      <c r="H38" s="2">
        <f t="shared" si="3"/>
        <v>2962462</v>
      </c>
      <c r="I38" s="2">
        <f t="shared" si="3"/>
        <v>2894730</v>
      </c>
      <c r="J38" s="2">
        <f t="shared" si="3"/>
        <v>8485878</v>
      </c>
      <c r="K38" s="2">
        <f t="shared" si="3"/>
        <v>2988166</v>
      </c>
      <c r="L38" s="2">
        <f t="shared" si="3"/>
        <v>2991898</v>
      </c>
      <c r="M38" s="2">
        <f t="shared" si="3"/>
        <v>3015098</v>
      </c>
      <c r="N38" s="2">
        <f t="shared" si="3"/>
        <v>8995162</v>
      </c>
      <c r="O38" s="2">
        <f t="shared" si="3"/>
        <v>3442232</v>
      </c>
      <c r="P38" s="2">
        <f t="shared" si="3"/>
        <v>3105595</v>
      </c>
      <c r="Q38" s="2">
        <f t="shared" si="3"/>
        <v>3000423</v>
      </c>
      <c r="R38" s="2">
        <f t="shared" si="3"/>
        <v>9548250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27029290</v>
      </c>
      <c r="X38" s="2">
        <f t="shared" si="3"/>
        <v>2416250</v>
      </c>
      <c r="Y38" s="2">
        <f t="shared" si="3"/>
        <v>24613040</v>
      </c>
      <c r="Z38" s="34">
        <f>+IF(X38&lt;&gt;0,+(Y38/X38)*100,0)</f>
        <v>1018.6462493533368</v>
      </c>
      <c r="AA38" s="35">
        <f>+AA17+AA27+AA36</f>
        <v>2874872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2628686</v>
      </c>
      <c r="I39" s="2">
        <f>+H40+I60</f>
        <v>5591148</v>
      </c>
      <c r="J39" s="2">
        <f>+G39</f>
        <v>0</v>
      </c>
      <c r="K39" s="2">
        <f>+I40+K60</f>
        <v>8485878</v>
      </c>
      <c r="L39" s="2">
        <f>+K40+L60</f>
        <v>11474044</v>
      </c>
      <c r="M39" s="2">
        <f>+L40+M60</f>
        <v>14465942</v>
      </c>
      <c r="N39" s="2">
        <f>+K39</f>
        <v>8485878</v>
      </c>
      <c r="O39" s="2">
        <f>+M40+O60</f>
        <v>17481040</v>
      </c>
      <c r="P39" s="2">
        <f>+O40+P60</f>
        <v>20923272</v>
      </c>
      <c r="Q39" s="2">
        <f>+P40+Q60</f>
        <v>24028867</v>
      </c>
      <c r="R39" s="2">
        <f>+O39</f>
        <v>17481040</v>
      </c>
      <c r="S39" s="2">
        <f>+Q40+S60</f>
        <v>27029290</v>
      </c>
      <c r="T39" s="2">
        <f>+S40+T60</f>
        <v>27029290</v>
      </c>
      <c r="U39" s="2">
        <f>+T40+U60</f>
        <v>27029290</v>
      </c>
      <c r="V39" s="2">
        <f>+S39</f>
        <v>27029290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26056991</v>
      </c>
      <c r="D40" s="43">
        <f t="shared" ref="D40:AA40" si="4">+D38+D39</f>
        <v>0</v>
      </c>
      <c r="E40" s="44">
        <f t="shared" si="4"/>
        <v>3894529</v>
      </c>
      <c r="F40" s="45">
        <f t="shared" si="4"/>
        <v>2874872</v>
      </c>
      <c r="G40" s="45">
        <f t="shared" si="4"/>
        <v>2628686</v>
      </c>
      <c r="H40" s="45">
        <f t="shared" si="4"/>
        <v>5591148</v>
      </c>
      <c r="I40" s="45">
        <f t="shared" si="4"/>
        <v>8485878</v>
      </c>
      <c r="J40" s="45">
        <f>+I40</f>
        <v>8485878</v>
      </c>
      <c r="K40" s="45">
        <f t="shared" si="4"/>
        <v>11474044</v>
      </c>
      <c r="L40" s="45">
        <f t="shared" si="4"/>
        <v>14465942</v>
      </c>
      <c r="M40" s="45">
        <f t="shared" si="4"/>
        <v>17481040</v>
      </c>
      <c r="N40" s="45">
        <f>+M40</f>
        <v>17481040</v>
      </c>
      <c r="O40" s="45">
        <f t="shared" si="4"/>
        <v>20923272</v>
      </c>
      <c r="P40" s="45">
        <f t="shared" si="4"/>
        <v>24028867</v>
      </c>
      <c r="Q40" s="45">
        <f t="shared" si="4"/>
        <v>27029290</v>
      </c>
      <c r="R40" s="45">
        <f>+Q40</f>
        <v>27029290</v>
      </c>
      <c r="S40" s="45">
        <f t="shared" si="4"/>
        <v>27029290</v>
      </c>
      <c r="T40" s="45">
        <f t="shared" si="4"/>
        <v>27029290</v>
      </c>
      <c r="U40" s="45">
        <f t="shared" si="4"/>
        <v>27029290</v>
      </c>
      <c r="V40" s="45">
        <f>+U40</f>
        <v>27029290</v>
      </c>
      <c r="W40" s="45">
        <f>+V40</f>
        <v>27029290</v>
      </c>
      <c r="X40" s="45">
        <f t="shared" si="4"/>
        <v>2416250</v>
      </c>
      <c r="Y40" s="45">
        <f t="shared" si="4"/>
        <v>24613040</v>
      </c>
      <c r="Z40" s="46">
        <f>+IF(X40&lt;&gt;0,+(Y40/X40)*100,0)</f>
        <v>1018.6462493533368</v>
      </c>
      <c r="AA40" s="47">
        <f t="shared" si="4"/>
        <v>2874872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93675309</v>
      </c>
      <c r="D7" s="18"/>
      <c r="E7" s="19">
        <v>89964491</v>
      </c>
      <c r="F7" s="20">
        <v>93363949</v>
      </c>
      <c r="G7" s="20">
        <v>7509026</v>
      </c>
      <c r="H7" s="20">
        <v>8413500</v>
      </c>
      <c r="I7" s="20">
        <v>7761129</v>
      </c>
      <c r="J7" s="20">
        <v>23683655</v>
      </c>
      <c r="K7" s="20">
        <v>9025414</v>
      </c>
      <c r="L7" s="20">
        <v>8412094</v>
      </c>
      <c r="M7" s="20">
        <v>7637989</v>
      </c>
      <c r="N7" s="20">
        <v>25075497</v>
      </c>
      <c r="O7" s="20">
        <v>9048379</v>
      </c>
      <c r="P7" s="20">
        <v>7688163</v>
      </c>
      <c r="Q7" s="20">
        <v>8516882</v>
      </c>
      <c r="R7" s="20">
        <v>25253424</v>
      </c>
      <c r="S7" s="20"/>
      <c r="T7" s="20"/>
      <c r="U7" s="20"/>
      <c r="V7" s="20"/>
      <c r="W7" s="20">
        <v>74012576</v>
      </c>
      <c r="X7" s="20">
        <v>74495739</v>
      </c>
      <c r="Y7" s="20">
        <v>-483163</v>
      </c>
      <c r="Z7" s="21">
        <v>-0.64857803477860654</v>
      </c>
      <c r="AA7" s="22">
        <v>93363949</v>
      </c>
    </row>
    <row r="8" spans="1:27" x14ac:dyDescent="0.25">
      <c r="A8" s="23" t="s">
        <v>36</v>
      </c>
      <c r="B8" s="17" t="s">
        <v>32</v>
      </c>
      <c r="C8" s="18">
        <v>880268</v>
      </c>
      <c r="D8" s="18"/>
      <c r="E8" s="19">
        <v>-1931148</v>
      </c>
      <c r="F8" s="20">
        <v>-1983798</v>
      </c>
      <c r="G8" s="20">
        <v>123433</v>
      </c>
      <c r="H8" s="20">
        <v>79697</v>
      </c>
      <c r="I8" s="20">
        <v>21374</v>
      </c>
      <c r="J8" s="20">
        <v>224504</v>
      </c>
      <c r="K8" s="20">
        <v>50334</v>
      </c>
      <c r="L8" s="20">
        <v>45554</v>
      </c>
      <c r="M8" s="20">
        <v>64070</v>
      </c>
      <c r="N8" s="20">
        <v>159958</v>
      </c>
      <c r="O8" s="20">
        <v>62842</v>
      </c>
      <c r="P8" s="20">
        <v>49034</v>
      </c>
      <c r="Q8" s="20">
        <v>236063</v>
      </c>
      <c r="R8" s="20">
        <v>347939</v>
      </c>
      <c r="S8" s="20"/>
      <c r="T8" s="20"/>
      <c r="U8" s="20"/>
      <c r="V8" s="20"/>
      <c r="W8" s="20">
        <v>732401</v>
      </c>
      <c r="X8" s="20">
        <v>390696</v>
      </c>
      <c r="Y8" s="20">
        <v>341705</v>
      </c>
      <c r="Z8" s="21">
        <v>87.460583164404042</v>
      </c>
      <c r="AA8" s="22">
        <v>-1983798</v>
      </c>
    </row>
    <row r="9" spans="1:27" x14ac:dyDescent="0.25">
      <c r="A9" s="23" t="s">
        <v>37</v>
      </c>
      <c r="B9" s="17" t="s">
        <v>6</v>
      </c>
      <c r="C9" s="18">
        <v>29585564</v>
      </c>
      <c r="D9" s="18"/>
      <c r="E9" s="19">
        <v>30260049</v>
      </c>
      <c r="F9" s="20">
        <v>30260049</v>
      </c>
      <c r="G9" s="20">
        <v>11723046</v>
      </c>
      <c r="H9" s="20">
        <v>532000</v>
      </c>
      <c r="I9" s="20"/>
      <c r="J9" s="20">
        <v>12255046</v>
      </c>
      <c r="K9" s="20"/>
      <c r="L9" s="20"/>
      <c r="M9" s="20">
        <v>10334350</v>
      </c>
      <c r="N9" s="20">
        <v>10334350</v>
      </c>
      <c r="O9" s="20"/>
      <c r="P9" s="20">
        <v>637000</v>
      </c>
      <c r="Q9" s="20">
        <v>7033653</v>
      </c>
      <c r="R9" s="20">
        <v>7670653</v>
      </c>
      <c r="S9" s="20"/>
      <c r="T9" s="20"/>
      <c r="U9" s="20"/>
      <c r="V9" s="20"/>
      <c r="W9" s="20">
        <v>30260049</v>
      </c>
      <c r="X9" s="20">
        <v>22695030</v>
      </c>
      <c r="Y9" s="20">
        <v>7565019</v>
      </c>
      <c r="Z9" s="21">
        <v>33.333372989592874</v>
      </c>
      <c r="AA9" s="22">
        <v>30260049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-19199987</v>
      </c>
      <c r="D14" s="18"/>
      <c r="E14" s="19">
        <v>-71891226</v>
      </c>
      <c r="F14" s="20">
        <v>-73113136</v>
      </c>
      <c r="G14" s="20">
        <v>-103388</v>
      </c>
      <c r="H14" s="20">
        <v>-2112516</v>
      </c>
      <c r="I14" s="20">
        <v>-420257</v>
      </c>
      <c r="J14" s="20">
        <v>-2636161</v>
      </c>
      <c r="K14" s="20">
        <v>-1707383</v>
      </c>
      <c r="L14" s="20">
        <v>-616304</v>
      </c>
      <c r="M14" s="20">
        <v>-1826179</v>
      </c>
      <c r="N14" s="20">
        <v>-4149866</v>
      </c>
      <c r="O14" s="20">
        <v>-1625747</v>
      </c>
      <c r="P14" s="20">
        <v>-448122</v>
      </c>
      <c r="Q14" s="20">
        <v>-1293436</v>
      </c>
      <c r="R14" s="20">
        <v>-3367305</v>
      </c>
      <c r="S14" s="20"/>
      <c r="T14" s="20"/>
      <c r="U14" s="20"/>
      <c r="V14" s="20"/>
      <c r="W14" s="20">
        <v>-10153332</v>
      </c>
      <c r="X14" s="20">
        <v>-54611200</v>
      </c>
      <c r="Y14" s="20">
        <v>44457868</v>
      </c>
      <c r="Z14" s="21">
        <v>-81.407967596390478</v>
      </c>
      <c r="AA14" s="22">
        <v>-73113136</v>
      </c>
    </row>
    <row r="15" spans="1:27" x14ac:dyDescent="0.25">
      <c r="A15" s="23" t="s">
        <v>43</v>
      </c>
      <c r="B15" s="17" t="s">
        <v>32</v>
      </c>
      <c r="C15" s="18">
        <v>-1512726</v>
      </c>
      <c r="D15" s="18"/>
      <c r="E15" s="19">
        <v>-1395168</v>
      </c>
      <c r="F15" s="20">
        <v>-3020063</v>
      </c>
      <c r="G15" s="20"/>
      <c r="H15" s="20"/>
      <c r="I15" s="20"/>
      <c r="J15" s="20"/>
      <c r="K15" s="20"/>
      <c r="L15" s="20"/>
      <c r="M15" s="20"/>
      <c r="N15" s="20"/>
      <c r="O15" s="20">
        <v>-712493</v>
      </c>
      <c r="P15" s="20"/>
      <c r="Q15" s="20"/>
      <c r="R15" s="20">
        <v>-712493</v>
      </c>
      <c r="S15" s="20"/>
      <c r="T15" s="20"/>
      <c r="U15" s="20"/>
      <c r="V15" s="20"/>
      <c r="W15" s="20">
        <v>-712493</v>
      </c>
      <c r="X15" s="20">
        <v>-1347542</v>
      </c>
      <c r="Y15" s="20">
        <v>635049</v>
      </c>
      <c r="Z15" s="21">
        <v>-47.1264717537561</v>
      </c>
      <c r="AA15" s="22">
        <v>-3020063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103428428</v>
      </c>
      <c r="D17" s="26">
        <f>SUM(D6:D16)</f>
        <v>0</v>
      </c>
      <c r="E17" s="27">
        <f t="shared" si="0"/>
        <v>45006998</v>
      </c>
      <c r="F17" s="28">
        <f t="shared" si="0"/>
        <v>45507001</v>
      </c>
      <c r="G17" s="28">
        <f t="shared" si="0"/>
        <v>19252117</v>
      </c>
      <c r="H17" s="28">
        <f t="shared" si="0"/>
        <v>6912681</v>
      </c>
      <c r="I17" s="28">
        <f t="shared" si="0"/>
        <v>7362246</v>
      </c>
      <c r="J17" s="28">
        <f t="shared" si="0"/>
        <v>33527044</v>
      </c>
      <c r="K17" s="28">
        <f t="shared" si="0"/>
        <v>7368365</v>
      </c>
      <c r="L17" s="28">
        <f t="shared" si="0"/>
        <v>7841344</v>
      </c>
      <c r="M17" s="28">
        <f t="shared" si="0"/>
        <v>16210230</v>
      </c>
      <c r="N17" s="28">
        <f t="shared" si="0"/>
        <v>31419939</v>
      </c>
      <c r="O17" s="28">
        <f t="shared" si="0"/>
        <v>6772981</v>
      </c>
      <c r="P17" s="28">
        <f t="shared" si="0"/>
        <v>7926075</v>
      </c>
      <c r="Q17" s="28">
        <f t="shared" si="0"/>
        <v>14493162</v>
      </c>
      <c r="R17" s="28">
        <f t="shared" si="0"/>
        <v>29192218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94139201</v>
      </c>
      <c r="X17" s="28">
        <f t="shared" si="0"/>
        <v>41622723</v>
      </c>
      <c r="Y17" s="28">
        <f t="shared" si="0"/>
        <v>52516478</v>
      </c>
      <c r="Z17" s="29">
        <f>+IF(X17&lt;&gt;0,+(Y17/X17)*100,0)</f>
        <v>126.17261489595479</v>
      </c>
      <c r="AA17" s="30">
        <f>SUM(AA6:AA16)</f>
        <v>45507001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-6664127</v>
      </c>
      <c r="D26" s="18"/>
      <c r="E26" s="19">
        <v>-6050000</v>
      </c>
      <c r="F26" s="20">
        <v>-7347828</v>
      </c>
      <c r="G26" s="20"/>
      <c r="H26" s="20">
        <v>-7050</v>
      </c>
      <c r="I26" s="20"/>
      <c r="J26" s="20">
        <v>-7050</v>
      </c>
      <c r="K26" s="20">
        <v>-4964</v>
      </c>
      <c r="L26" s="20">
        <v>-1902</v>
      </c>
      <c r="M26" s="20"/>
      <c r="N26" s="20">
        <v>-6866</v>
      </c>
      <c r="O26" s="20"/>
      <c r="P26" s="20"/>
      <c r="Q26" s="20">
        <v>-29135</v>
      </c>
      <c r="R26" s="20">
        <v>-29135</v>
      </c>
      <c r="S26" s="20"/>
      <c r="T26" s="20"/>
      <c r="U26" s="20"/>
      <c r="V26" s="20"/>
      <c r="W26" s="20">
        <v>-43051</v>
      </c>
      <c r="X26" s="20">
        <v>-6429093</v>
      </c>
      <c r="Y26" s="20">
        <v>6386042</v>
      </c>
      <c r="Z26" s="21">
        <v>-99.330372106920834</v>
      </c>
      <c r="AA26" s="22">
        <v>-7347828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-6664127</v>
      </c>
      <c r="D27" s="26">
        <f>SUM(D21:D26)</f>
        <v>0</v>
      </c>
      <c r="E27" s="27">
        <f t="shared" si="1"/>
        <v>-6050000</v>
      </c>
      <c r="F27" s="28">
        <f t="shared" si="1"/>
        <v>-7347828</v>
      </c>
      <c r="G27" s="28">
        <f t="shared" si="1"/>
        <v>0</v>
      </c>
      <c r="H27" s="28">
        <f t="shared" si="1"/>
        <v>-7050</v>
      </c>
      <c r="I27" s="28">
        <f t="shared" si="1"/>
        <v>0</v>
      </c>
      <c r="J27" s="28">
        <f t="shared" si="1"/>
        <v>-7050</v>
      </c>
      <c r="K27" s="28">
        <f t="shared" si="1"/>
        <v>-4964</v>
      </c>
      <c r="L27" s="28">
        <f t="shared" si="1"/>
        <v>-1902</v>
      </c>
      <c r="M27" s="28">
        <f t="shared" si="1"/>
        <v>0</v>
      </c>
      <c r="N27" s="28">
        <f t="shared" si="1"/>
        <v>-6866</v>
      </c>
      <c r="O27" s="28">
        <f t="shared" si="1"/>
        <v>0</v>
      </c>
      <c r="P27" s="28">
        <f t="shared" si="1"/>
        <v>0</v>
      </c>
      <c r="Q27" s="28">
        <f t="shared" si="1"/>
        <v>-29135</v>
      </c>
      <c r="R27" s="28">
        <f t="shared" si="1"/>
        <v>-29135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-43051</v>
      </c>
      <c r="X27" s="28">
        <f t="shared" si="1"/>
        <v>-6429093</v>
      </c>
      <c r="Y27" s="28">
        <f t="shared" si="1"/>
        <v>6386042</v>
      </c>
      <c r="Z27" s="29">
        <f>+IF(X27&lt;&gt;0,+(Y27/X27)*100,0)</f>
        <v>-99.330372106920834</v>
      </c>
      <c r="AA27" s="30">
        <f>SUM(AA21:AA26)</f>
        <v>-7347828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540289</v>
      </c>
      <c r="D33" s="18"/>
      <c r="E33" s="19">
        <v>473976</v>
      </c>
      <c r="F33" s="20">
        <v>473976</v>
      </c>
      <c r="G33" s="20">
        <v>32245</v>
      </c>
      <c r="H33" s="36">
        <v>41547</v>
      </c>
      <c r="I33" s="36">
        <v>34300</v>
      </c>
      <c r="J33" s="36">
        <v>108092</v>
      </c>
      <c r="K33" s="20">
        <v>48160</v>
      </c>
      <c r="L33" s="20">
        <v>62509</v>
      </c>
      <c r="M33" s="20">
        <v>41741</v>
      </c>
      <c r="N33" s="20">
        <v>152410</v>
      </c>
      <c r="O33" s="36">
        <v>70868</v>
      </c>
      <c r="P33" s="36">
        <v>77175</v>
      </c>
      <c r="Q33" s="36">
        <v>67266</v>
      </c>
      <c r="R33" s="20">
        <v>215309</v>
      </c>
      <c r="S33" s="20"/>
      <c r="T33" s="20"/>
      <c r="U33" s="20"/>
      <c r="V33" s="36"/>
      <c r="W33" s="36">
        <v>475811</v>
      </c>
      <c r="X33" s="36">
        <v>355482</v>
      </c>
      <c r="Y33" s="20">
        <v>120329</v>
      </c>
      <c r="Z33" s="21">
        <v>33.849533872319839</v>
      </c>
      <c r="AA33" s="22">
        <v>473976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-1070431</v>
      </c>
      <c r="D35" s="18"/>
      <c r="E35" s="19">
        <v>-1188000</v>
      </c>
      <c r="F35" s="20">
        <v>-1188000</v>
      </c>
      <c r="G35" s="20"/>
      <c r="H35" s="20"/>
      <c r="I35" s="20"/>
      <c r="J35" s="20"/>
      <c r="K35" s="20"/>
      <c r="L35" s="20"/>
      <c r="M35" s="20">
        <v>-579086</v>
      </c>
      <c r="N35" s="20">
        <v>-579086</v>
      </c>
      <c r="O35" s="20"/>
      <c r="P35" s="20"/>
      <c r="Q35" s="20"/>
      <c r="R35" s="20"/>
      <c r="S35" s="20"/>
      <c r="T35" s="20"/>
      <c r="U35" s="20"/>
      <c r="V35" s="20"/>
      <c r="W35" s="20">
        <v>-579086</v>
      </c>
      <c r="X35" s="20">
        <v>-594004</v>
      </c>
      <c r="Y35" s="20">
        <v>14918</v>
      </c>
      <c r="Z35" s="21">
        <v>-2.5114308994552226</v>
      </c>
      <c r="AA35" s="22">
        <v>-1188000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-530142</v>
      </c>
      <c r="D36" s="26">
        <f>SUM(D31:D35)</f>
        <v>0</v>
      </c>
      <c r="E36" s="27">
        <f t="shared" si="2"/>
        <v>-714024</v>
      </c>
      <c r="F36" s="28">
        <f t="shared" si="2"/>
        <v>-714024</v>
      </c>
      <c r="G36" s="28">
        <f t="shared" si="2"/>
        <v>32245</v>
      </c>
      <c r="H36" s="28">
        <f t="shared" si="2"/>
        <v>41547</v>
      </c>
      <c r="I36" s="28">
        <f t="shared" si="2"/>
        <v>34300</v>
      </c>
      <c r="J36" s="28">
        <f t="shared" si="2"/>
        <v>108092</v>
      </c>
      <c r="K36" s="28">
        <f t="shared" si="2"/>
        <v>48160</v>
      </c>
      <c r="L36" s="28">
        <f t="shared" si="2"/>
        <v>62509</v>
      </c>
      <c r="M36" s="28">
        <f t="shared" si="2"/>
        <v>-537345</v>
      </c>
      <c r="N36" s="28">
        <f t="shared" si="2"/>
        <v>-426676</v>
      </c>
      <c r="O36" s="28">
        <f t="shared" si="2"/>
        <v>70868</v>
      </c>
      <c r="P36" s="28">
        <f t="shared" si="2"/>
        <v>77175</v>
      </c>
      <c r="Q36" s="28">
        <f t="shared" si="2"/>
        <v>67266</v>
      </c>
      <c r="R36" s="28">
        <f t="shared" si="2"/>
        <v>215309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-103275</v>
      </c>
      <c r="X36" s="28">
        <f t="shared" si="2"/>
        <v>-238522</v>
      </c>
      <c r="Y36" s="28">
        <f t="shared" si="2"/>
        <v>135247</v>
      </c>
      <c r="Z36" s="29">
        <f>+IF(X36&lt;&gt;0,+(Y36/X36)*100,0)</f>
        <v>-56.70210714315661</v>
      </c>
      <c r="AA36" s="30">
        <f>SUM(AA31:AA35)</f>
        <v>-714024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96234159</v>
      </c>
      <c r="D38" s="32">
        <f>+D17+D27+D36</f>
        <v>0</v>
      </c>
      <c r="E38" s="33">
        <f t="shared" si="3"/>
        <v>38242974</v>
      </c>
      <c r="F38" s="2">
        <f t="shared" si="3"/>
        <v>37445149</v>
      </c>
      <c r="G38" s="2">
        <f t="shared" si="3"/>
        <v>19284362</v>
      </c>
      <c r="H38" s="2">
        <f t="shared" si="3"/>
        <v>6947178</v>
      </c>
      <c r="I38" s="2">
        <f t="shared" si="3"/>
        <v>7396546</v>
      </c>
      <c r="J38" s="2">
        <f t="shared" si="3"/>
        <v>33628086</v>
      </c>
      <c r="K38" s="2">
        <f t="shared" si="3"/>
        <v>7411561</v>
      </c>
      <c r="L38" s="2">
        <f t="shared" si="3"/>
        <v>7901951</v>
      </c>
      <c r="M38" s="2">
        <f t="shared" si="3"/>
        <v>15672885</v>
      </c>
      <c r="N38" s="2">
        <f t="shared" si="3"/>
        <v>30986397</v>
      </c>
      <c r="O38" s="2">
        <f t="shared" si="3"/>
        <v>6843849</v>
      </c>
      <c r="P38" s="2">
        <f t="shared" si="3"/>
        <v>8003250</v>
      </c>
      <c r="Q38" s="2">
        <f t="shared" si="3"/>
        <v>14531293</v>
      </c>
      <c r="R38" s="2">
        <f t="shared" si="3"/>
        <v>29378392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93992875</v>
      </c>
      <c r="X38" s="2">
        <f t="shared" si="3"/>
        <v>34955108</v>
      </c>
      <c r="Y38" s="2">
        <f t="shared" si="3"/>
        <v>59037767</v>
      </c>
      <c r="Z38" s="34">
        <f>+IF(X38&lt;&gt;0,+(Y38/X38)*100,0)</f>
        <v>168.89596507611992</v>
      </c>
      <c r="AA38" s="35">
        <f>+AA17+AA27+AA36</f>
        <v>37445149</v>
      </c>
    </row>
    <row r="39" spans="1:27" x14ac:dyDescent="0.25">
      <c r="A39" s="23" t="s">
        <v>60</v>
      </c>
      <c r="B39" s="17"/>
      <c r="C39" s="32">
        <v>278639602</v>
      </c>
      <c r="D39" s="32"/>
      <c r="E39" s="33">
        <v>318969152</v>
      </c>
      <c r="F39" s="2">
        <v>373827113</v>
      </c>
      <c r="G39" s="2">
        <v>373827113</v>
      </c>
      <c r="H39" s="2">
        <f>+G40+H60</f>
        <v>393111475</v>
      </c>
      <c r="I39" s="2">
        <f>+H40+I60</f>
        <v>400058653</v>
      </c>
      <c r="J39" s="2">
        <f>+G39</f>
        <v>373827113</v>
      </c>
      <c r="K39" s="2">
        <f>+I40+K60</f>
        <v>407455199</v>
      </c>
      <c r="L39" s="2">
        <f>+K40+L60</f>
        <v>414866760</v>
      </c>
      <c r="M39" s="2">
        <f>+L40+M60</f>
        <v>422768711</v>
      </c>
      <c r="N39" s="2">
        <f>+K39</f>
        <v>407455199</v>
      </c>
      <c r="O39" s="2">
        <f>+M40+O60</f>
        <v>438441596</v>
      </c>
      <c r="P39" s="2">
        <f>+O40+P60</f>
        <v>445285445</v>
      </c>
      <c r="Q39" s="2">
        <f>+P40+Q60</f>
        <v>453288695</v>
      </c>
      <c r="R39" s="2">
        <f>+O39</f>
        <v>438441596</v>
      </c>
      <c r="S39" s="2">
        <f>+Q40+S60</f>
        <v>467819988</v>
      </c>
      <c r="T39" s="2">
        <f>+S40+T60</f>
        <v>467819988</v>
      </c>
      <c r="U39" s="2">
        <f>+T40+U60</f>
        <v>467819988</v>
      </c>
      <c r="V39" s="2">
        <f>+S39</f>
        <v>467819988</v>
      </c>
      <c r="W39" s="2">
        <f>+G39</f>
        <v>373827113</v>
      </c>
      <c r="X39" s="2">
        <v>373827113</v>
      </c>
      <c r="Y39" s="2">
        <f>+W39-X39</f>
        <v>0</v>
      </c>
      <c r="Z39" s="34">
        <f>+IF(X39&lt;&gt;0,+(Y39/X39)*100,0)</f>
        <v>0</v>
      </c>
      <c r="AA39" s="35">
        <v>373827113</v>
      </c>
    </row>
    <row r="40" spans="1:27" x14ac:dyDescent="0.25">
      <c r="A40" s="41" t="s">
        <v>62</v>
      </c>
      <c r="B40" s="42" t="s">
        <v>61</v>
      </c>
      <c r="C40" s="43">
        <f>+C38+C39</f>
        <v>374873761</v>
      </c>
      <c r="D40" s="43">
        <f t="shared" ref="D40:AA40" si="4">+D38+D39</f>
        <v>0</v>
      </c>
      <c r="E40" s="44">
        <f t="shared" si="4"/>
        <v>357212126</v>
      </c>
      <c r="F40" s="45">
        <f t="shared" si="4"/>
        <v>411272262</v>
      </c>
      <c r="G40" s="45">
        <f t="shared" si="4"/>
        <v>393111475</v>
      </c>
      <c r="H40" s="45">
        <f t="shared" si="4"/>
        <v>400058653</v>
      </c>
      <c r="I40" s="45">
        <f t="shared" si="4"/>
        <v>407455199</v>
      </c>
      <c r="J40" s="45">
        <f>+I40</f>
        <v>407455199</v>
      </c>
      <c r="K40" s="45">
        <f t="shared" si="4"/>
        <v>414866760</v>
      </c>
      <c r="L40" s="45">
        <f t="shared" si="4"/>
        <v>422768711</v>
      </c>
      <c r="M40" s="45">
        <f t="shared" si="4"/>
        <v>438441596</v>
      </c>
      <c r="N40" s="45">
        <f>+M40</f>
        <v>438441596</v>
      </c>
      <c r="O40" s="45">
        <f t="shared" si="4"/>
        <v>445285445</v>
      </c>
      <c r="P40" s="45">
        <f t="shared" si="4"/>
        <v>453288695</v>
      </c>
      <c r="Q40" s="45">
        <f t="shared" si="4"/>
        <v>467819988</v>
      </c>
      <c r="R40" s="45">
        <f>+Q40</f>
        <v>467819988</v>
      </c>
      <c r="S40" s="45">
        <f t="shared" si="4"/>
        <v>467819988</v>
      </c>
      <c r="T40" s="45">
        <f t="shared" si="4"/>
        <v>467819988</v>
      </c>
      <c r="U40" s="45">
        <f t="shared" si="4"/>
        <v>467819988</v>
      </c>
      <c r="V40" s="45">
        <f>+U40</f>
        <v>467819988</v>
      </c>
      <c r="W40" s="45">
        <f>+V40</f>
        <v>467819988</v>
      </c>
      <c r="X40" s="45">
        <f t="shared" si="4"/>
        <v>408782221</v>
      </c>
      <c r="Y40" s="45">
        <f t="shared" si="4"/>
        <v>59037767</v>
      </c>
      <c r="Z40" s="46">
        <f>+IF(X40&lt;&gt;0,+(Y40/X40)*100,0)</f>
        <v>14.442351933891958</v>
      </c>
      <c r="AA40" s="47">
        <f t="shared" si="4"/>
        <v>411272262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373827113</v>
      </c>
      <c r="J60">
        <v>373827113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31886403</v>
      </c>
      <c r="D7" s="18"/>
      <c r="E7" s="19"/>
      <c r="F7" s="20"/>
      <c r="G7" s="20">
        <v>2665431</v>
      </c>
      <c r="H7" s="20">
        <v>2827743</v>
      </c>
      <c r="I7" s="20">
        <v>2987846</v>
      </c>
      <c r="J7" s="20">
        <v>8481020</v>
      </c>
      <c r="K7" s="20">
        <v>3053793</v>
      </c>
      <c r="L7" s="20">
        <v>3114650</v>
      </c>
      <c r="M7" s="20">
        <v>3077930</v>
      </c>
      <c r="N7" s="20">
        <v>9246373</v>
      </c>
      <c r="O7" s="20">
        <v>3053105</v>
      </c>
      <c r="P7" s="20">
        <v>3119566</v>
      </c>
      <c r="Q7" s="20">
        <v>3007434</v>
      </c>
      <c r="R7" s="20">
        <v>9180105</v>
      </c>
      <c r="S7" s="20"/>
      <c r="T7" s="20"/>
      <c r="U7" s="20"/>
      <c r="V7" s="20"/>
      <c r="W7" s="20">
        <v>26907498</v>
      </c>
      <c r="X7" s="20"/>
      <c r="Y7" s="20">
        <v>26907498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16702934</v>
      </c>
      <c r="D9" s="18"/>
      <c r="E9" s="19"/>
      <c r="F9" s="20"/>
      <c r="G9" s="20">
        <v>7585884</v>
      </c>
      <c r="H9" s="20"/>
      <c r="I9" s="20"/>
      <c r="J9" s="20">
        <v>7585884</v>
      </c>
      <c r="K9" s="20"/>
      <c r="L9" s="20"/>
      <c r="M9" s="20">
        <v>6068733</v>
      </c>
      <c r="N9" s="20">
        <v>6068733</v>
      </c>
      <c r="O9" s="20"/>
      <c r="P9" s="20"/>
      <c r="Q9" s="20">
        <v>4551581</v>
      </c>
      <c r="R9" s="20">
        <v>4551581</v>
      </c>
      <c r="S9" s="20"/>
      <c r="T9" s="20"/>
      <c r="U9" s="20"/>
      <c r="V9" s="20"/>
      <c r="W9" s="20">
        <v>18206198</v>
      </c>
      <c r="X9" s="20"/>
      <c r="Y9" s="20">
        <v>18206198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-15193477</v>
      </c>
      <c r="D14" s="18"/>
      <c r="E14" s="19"/>
      <c r="F14" s="20"/>
      <c r="G14" s="20">
        <v>-585688</v>
      </c>
      <c r="H14" s="20">
        <v>-1613448</v>
      </c>
      <c r="I14" s="20">
        <v>-1248093</v>
      </c>
      <c r="J14" s="20">
        <v>-3447229</v>
      </c>
      <c r="K14" s="20">
        <v>-1452476</v>
      </c>
      <c r="L14" s="20">
        <v>-1483062</v>
      </c>
      <c r="M14" s="20">
        <v>-1450900</v>
      </c>
      <c r="N14" s="20">
        <v>-4386438</v>
      </c>
      <c r="O14" s="20">
        <v>-1257636</v>
      </c>
      <c r="P14" s="20">
        <v>-942072</v>
      </c>
      <c r="Q14" s="20">
        <v>-1614245</v>
      </c>
      <c r="R14" s="20">
        <v>-3813953</v>
      </c>
      <c r="S14" s="20"/>
      <c r="T14" s="20"/>
      <c r="U14" s="20"/>
      <c r="V14" s="20"/>
      <c r="W14" s="20">
        <v>-11647620</v>
      </c>
      <c r="X14" s="20"/>
      <c r="Y14" s="20">
        <v>-11647620</v>
      </c>
      <c r="Z14" s="21"/>
      <c r="AA14" s="22"/>
    </row>
    <row r="15" spans="1:27" x14ac:dyDescent="0.25">
      <c r="A15" s="23" t="s">
        <v>43</v>
      </c>
      <c r="B15" s="17" t="s">
        <v>32</v>
      </c>
      <c r="C15" s="18">
        <v>-750</v>
      </c>
      <c r="D15" s="18"/>
      <c r="E15" s="19"/>
      <c r="F15" s="20"/>
      <c r="G15" s="20"/>
      <c r="H15" s="20"/>
      <c r="I15" s="20"/>
      <c r="J15" s="20"/>
      <c r="K15" s="20"/>
      <c r="L15" s="20"/>
      <c r="M15" s="20">
        <v>-155</v>
      </c>
      <c r="N15" s="20">
        <v>-155</v>
      </c>
      <c r="O15" s="20"/>
      <c r="P15" s="20"/>
      <c r="Q15" s="20"/>
      <c r="R15" s="20"/>
      <c r="S15" s="20"/>
      <c r="T15" s="20"/>
      <c r="U15" s="20"/>
      <c r="V15" s="20"/>
      <c r="W15" s="20">
        <v>-155</v>
      </c>
      <c r="X15" s="20"/>
      <c r="Y15" s="20">
        <v>-155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33395110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9665627</v>
      </c>
      <c r="H17" s="28">
        <f t="shared" si="0"/>
        <v>1214295</v>
      </c>
      <c r="I17" s="28">
        <f t="shared" si="0"/>
        <v>1739753</v>
      </c>
      <c r="J17" s="28">
        <f t="shared" si="0"/>
        <v>12619675</v>
      </c>
      <c r="K17" s="28">
        <f t="shared" si="0"/>
        <v>1601317</v>
      </c>
      <c r="L17" s="28">
        <f t="shared" si="0"/>
        <v>1631588</v>
      </c>
      <c r="M17" s="28">
        <f t="shared" si="0"/>
        <v>7695608</v>
      </c>
      <c r="N17" s="28">
        <f t="shared" si="0"/>
        <v>10928513</v>
      </c>
      <c r="O17" s="28">
        <f t="shared" si="0"/>
        <v>1795469</v>
      </c>
      <c r="P17" s="28">
        <f t="shared" si="0"/>
        <v>2177494</v>
      </c>
      <c r="Q17" s="28">
        <f t="shared" si="0"/>
        <v>5944770</v>
      </c>
      <c r="R17" s="28">
        <f t="shared" si="0"/>
        <v>9917733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33465921</v>
      </c>
      <c r="X17" s="28">
        <f t="shared" si="0"/>
        <v>0</v>
      </c>
      <c r="Y17" s="28">
        <f t="shared" si="0"/>
        <v>33465921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-3613848</v>
      </c>
      <c r="D26" s="18"/>
      <c r="E26" s="19"/>
      <c r="F26" s="20"/>
      <c r="G26" s="20"/>
      <c r="H26" s="20"/>
      <c r="I26" s="20">
        <v>-379429</v>
      </c>
      <c r="J26" s="20">
        <v>-379429</v>
      </c>
      <c r="K26" s="20">
        <v>-2490</v>
      </c>
      <c r="L26" s="20"/>
      <c r="M26" s="20">
        <v>-793074</v>
      </c>
      <c r="N26" s="20">
        <v>-795564</v>
      </c>
      <c r="O26" s="20"/>
      <c r="P26" s="20">
        <v>-221666</v>
      </c>
      <c r="Q26" s="20">
        <v>-875000</v>
      </c>
      <c r="R26" s="20">
        <v>-1096666</v>
      </c>
      <c r="S26" s="20"/>
      <c r="T26" s="20"/>
      <c r="U26" s="20"/>
      <c r="V26" s="20"/>
      <c r="W26" s="20">
        <v>-2271659</v>
      </c>
      <c r="X26" s="20"/>
      <c r="Y26" s="20">
        <v>-2271659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-3613848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-379429</v>
      </c>
      <c r="J27" s="28">
        <f t="shared" si="1"/>
        <v>-379429</v>
      </c>
      <c r="K27" s="28">
        <f t="shared" si="1"/>
        <v>-2490</v>
      </c>
      <c r="L27" s="28">
        <f t="shared" si="1"/>
        <v>0</v>
      </c>
      <c r="M27" s="28">
        <f t="shared" si="1"/>
        <v>-793074</v>
      </c>
      <c r="N27" s="28">
        <f t="shared" si="1"/>
        <v>-795564</v>
      </c>
      <c r="O27" s="28">
        <f t="shared" si="1"/>
        <v>0</v>
      </c>
      <c r="P27" s="28">
        <f t="shared" si="1"/>
        <v>-221666</v>
      </c>
      <c r="Q27" s="28">
        <f t="shared" si="1"/>
        <v>-875000</v>
      </c>
      <c r="R27" s="28">
        <f t="shared" si="1"/>
        <v>-1096666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-2271659</v>
      </c>
      <c r="X27" s="28">
        <f t="shared" si="1"/>
        <v>0</v>
      </c>
      <c r="Y27" s="28">
        <f t="shared" si="1"/>
        <v>-2271659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29781262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9665627</v>
      </c>
      <c r="H38" s="2">
        <f t="shared" si="3"/>
        <v>1214295</v>
      </c>
      <c r="I38" s="2">
        <f t="shared" si="3"/>
        <v>1360324</v>
      </c>
      <c r="J38" s="2">
        <f t="shared" si="3"/>
        <v>12240246</v>
      </c>
      <c r="K38" s="2">
        <f t="shared" si="3"/>
        <v>1598827</v>
      </c>
      <c r="L38" s="2">
        <f t="shared" si="3"/>
        <v>1631588</v>
      </c>
      <c r="M38" s="2">
        <f t="shared" si="3"/>
        <v>6902534</v>
      </c>
      <c r="N38" s="2">
        <f t="shared" si="3"/>
        <v>10132949</v>
      </c>
      <c r="O38" s="2">
        <f t="shared" si="3"/>
        <v>1795469</v>
      </c>
      <c r="P38" s="2">
        <f t="shared" si="3"/>
        <v>1955828</v>
      </c>
      <c r="Q38" s="2">
        <f t="shared" si="3"/>
        <v>5069770</v>
      </c>
      <c r="R38" s="2">
        <f t="shared" si="3"/>
        <v>8821067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31194262</v>
      </c>
      <c r="X38" s="2">
        <f t="shared" si="3"/>
        <v>0</v>
      </c>
      <c r="Y38" s="2">
        <f t="shared" si="3"/>
        <v>31194262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9665627</v>
      </c>
      <c r="I39" s="2">
        <f>+H40+I60</f>
        <v>10879922</v>
      </c>
      <c r="J39" s="2">
        <f>+G39</f>
        <v>0</v>
      </c>
      <c r="K39" s="2">
        <f>+I40+K60</f>
        <v>12240246</v>
      </c>
      <c r="L39" s="2">
        <f>+K40+L60</f>
        <v>13839073</v>
      </c>
      <c r="M39" s="2">
        <f>+L40+M60</f>
        <v>15470661</v>
      </c>
      <c r="N39" s="2">
        <f>+K39</f>
        <v>12240246</v>
      </c>
      <c r="O39" s="2">
        <f>+M40+O60</f>
        <v>22373195</v>
      </c>
      <c r="P39" s="2">
        <f>+O40+P60</f>
        <v>24168664</v>
      </c>
      <c r="Q39" s="2">
        <f>+P40+Q60</f>
        <v>26124492</v>
      </c>
      <c r="R39" s="2">
        <f>+O39</f>
        <v>22373195</v>
      </c>
      <c r="S39" s="2">
        <f>+Q40+S60</f>
        <v>31194262</v>
      </c>
      <c r="T39" s="2">
        <f>+S40+T60</f>
        <v>31194262</v>
      </c>
      <c r="U39" s="2">
        <f>+T40+U60</f>
        <v>31194262</v>
      </c>
      <c r="V39" s="2">
        <f>+S39</f>
        <v>31194262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29781262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9665627</v>
      </c>
      <c r="H40" s="45">
        <f t="shared" si="4"/>
        <v>10879922</v>
      </c>
      <c r="I40" s="45">
        <f t="shared" si="4"/>
        <v>12240246</v>
      </c>
      <c r="J40" s="45">
        <f>+I40</f>
        <v>12240246</v>
      </c>
      <c r="K40" s="45">
        <f t="shared" si="4"/>
        <v>13839073</v>
      </c>
      <c r="L40" s="45">
        <f t="shared" si="4"/>
        <v>15470661</v>
      </c>
      <c r="M40" s="45">
        <f t="shared" si="4"/>
        <v>22373195</v>
      </c>
      <c r="N40" s="45">
        <f>+M40</f>
        <v>22373195</v>
      </c>
      <c r="O40" s="45">
        <f t="shared" si="4"/>
        <v>24168664</v>
      </c>
      <c r="P40" s="45">
        <f t="shared" si="4"/>
        <v>26124492</v>
      </c>
      <c r="Q40" s="45">
        <f t="shared" si="4"/>
        <v>31194262</v>
      </c>
      <c r="R40" s="45">
        <f>+Q40</f>
        <v>31194262</v>
      </c>
      <c r="S40" s="45">
        <f t="shared" si="4"/>
        <v>31194262</v>
      </c>
      <c r="T40" s="45">
        <f t="shared" si="4"/>
        <v>31194262</v>
      </c>
      <c r="U40" s="45">
        <f t="shared" si="4"/>
        <v>31194262</v>
      </c>
      <c r="V40" s="45">
        <f>+U40</f>
        <v>31194262</v>
      </c>
      <c r="W40" s="45">
        <f>+V40</f>
        <v>31194262</v>
      </c>
      <c r="X40" s="45">
        <f t="shared" si="4"/>
        <v>0</v>
      </c>
      <c r="Y40" s="45">
        <f t="shared" si="4"/>
        <v>31194262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7200000</v>
      </c>
      <c r="Y8" s="20">
        <v>-7200000</v>
      </c>
      <c r="Z8" s="21">
        <v>-100</v>
      </c>
      <c r="AA8" s="22">
        <v>9600000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-9600000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-4800000</v>
      </c>
      <c r="Y15" s="20">
        <v>4800000</v>
      </c>
      <c r="Z15" s="21">
        <v>-100</v>
      </c>
      <c r="AA15" s="22">
        <v>-9600000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2400000</v>
      </c>
      <c r="Y17" s="28">
        <f t="shared" si="0"/>
        <v>-2400000</v>
      </c>
      <c r="Z17" s="29">
        <f>+IF(X17&lt;&gt;0,+(Y17/X17)*100,0)</f>
        <v>-100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-102080000</v>
      </c>
      <c r="G26" s="20"/>
      <c r="H26" s="20"/>
      <c r="I26" s="20"/>
      <c r="J26" s="20"/>
      <c r="K26" s="20"/>
      <c r="L26" s="20">
        <v>-2060510</v>
      </c>
      <c r="M26" s="20"/>
      <c r="N26" s="20">
        <v>-2060510</v>
      </c>
      <c r="O26" s="20"/>
      <c r="P26" s="20"/>
      <c r="Q26" s="20">
        <v>-10107966</v>
      </c>
      <c r="R26" s="20">
        <v>-10107966</v>
      </c>
      <c r="S26" s="20"/>
      <c r="T26" s="20"/>
      <c r="U26" s="20"/>
      <c r="V26" s="20"/>
      <c r="W26" s="20">
        <v>-12168476</v>
      </c>
      <c r="X26" s="20">
        <v>-2080000</v>
      </c>
      <c r="Y26" s="20">
        <v>-10088476</v>
      </c>
      <c r="Z26" s="21">
        <v>485.02288461538461</v>
      </c>
      <c r="AA26" s="22">
        <v>-102080000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-102080000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-2060510</v>
      </c>
      <c r="M27" s="28">
        <f t="shared" si="1"/>
        <v>0</v>
      </c>
      <c r="N27" s="28">
        <f t="shared" si="1"/>
        <v>-2060510</v>
      </c>
      <c r="O27" s="28">
        <f t="shared" si="1"/>
        <v>0</v>
      </c>
      <c r="P27" s="28">
        <f t="shared" si="1"/>
        <v>0</v>
      </c>
      <c r="Q27" s="28">
        <f t="shared" si="1"/>
        <v>-10107966</v>
      </c>
      <c r="R27" s="28">
        <f t="shared" si="1"/>
        <v>-10107966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-12168476</v>
      </c>
      <c r="X27" s="28">
        <f t="shared" si="1"/>
        <v>-2080000</v>
      </c>
      <c r="Y27" s="28">
        <f t="shared" si="1"/>
        <v>-10088476</v>
      </c>
      <c r="Z27" s="29">
        <f>+IF(X27&lt;&gt;0,+(Y27/X27)*100,0)</f>
        <v>485.02288461538461</v>
      </c>
      <c r="AA27" s="30">
        <f>SUM(AA21:AA26)</f>
        <v>-102080000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>
        <v>100000000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100000000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100000000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100000000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-2080000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-2060510</v>
      </c>
      <c r="M38" s="2">
        <f t="shared" si="3"/>
        <v>0</v>
      </c>
      <c r="N38" s="2">
        <f t="shared" si="3"/>
        <v>-2060510</v>
      </c>
      <c r="O38" s="2">
        <f t="shared" si="3"/>
        <v>0</v>
      </c>
      <c r="P38" s="2">
        <f t="shared" si="3"/>
        <v>0</v>
      </c>
      <c r="Q38" s="2">
        <f t="shared" si="3"/>
        <v>-10107966</v>
      </c>
      <c r="R38" s="2">
        <f t="shared" si="3"/>
        <v>-10107966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-12168476</v>
      </c>
      <c r="X38" s="2">
        <f t="shared" si="3"/>
        <v>320000</v>
      </c>
      <c r="Y38" s="2">
        <f t="shared" si="3"/>
        <v>-12488476</v>
      </c>
      <c r="Z38" s="34">
        <f>+IF(X38&lt;&gt;0,+(Y38/X38)*100,0)</f>
        <v>-3902.6487500000003</v>
      </c>
      <c r="AA38" s="35">
        <f>+AA17+AA27+AA36</f>
        <v>-2080000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-464819</v>
      </c>
      <c r="J39" s="2">
        <f>+G39</f>
        <v>0</v>
      </c>
      <c r="K39" s="2">
        <f>+I40+K60</f>
        <v>-464819</v>
      </c>
      <c r="L39" s="2">
        <f>+K40+L60</f>
        <v>-464819</v>
      </c>
      <c r="M39" s="2">
        <f>+L40+M60</f>
        <v>-2525329</v>
      </c>
      <c r="N39" s="2">
        <f>+K39</f>
        <v>-464819</v>
      </c>
      <c r="O39" s="2">
        <f>+M40+O60</f>
        <v>-2525329</v>
      </c>
      <c r="P39" s="2">
        <f>+O40+P60</f>
        <v>-2525329</v>
      </c>
      <c r="Q39" s="2">
        <f>+P40+Q60</f>
        <v>-2525329</v>
      </c>
      <c r="R39" s="2">
        <f>+O39</f>
        <v>-2525329</v>
      </c>
      <c r="S39" s="2">
        <f>+Q40+S60</f>
        <v>-12633295</v>
      </c>
      <c r="T39" s="2">
        <f>+S40+T60</f>
        <v>-12633295</v>
      </c>
      <c r="U39" s="2">
        <f>+T40+U60</f>
        <v>-12633295</v>
      </c>
      <c r="V39" s="2">
        <f>+S39</f>
        <v>-12633295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-2080000</v>
      </c>
      <c r="G40" s="45">
        <f t="shared" si="4"/>
        <v>0</v>
      </c>
      <c r="H40" s="45">
        <f t="shared" si="4"/>
        <v>0</v>
      </c>
      <c r="I40" s="45">
        <f t="shared" si="4"/>
        <v>-464819</v>
      </c>
      <c r="J40" s="45">
        <f>+I40</f>
        <v>-464819</v>
      </c>
      <c r="K40" s="45">
        <f t="shared" si="4"/>
        <v>-464819</v>
      </c>
      <c r="L40" s="45">
        <f t="shared" si="4"/>
        <v>-2525329</v>
      </c>
      <c r="M40" s="45">
        <f t="shared" si="4"/>
        <v>-2525329</v>
      </c>
      <c r="N40" s="45">
        <f>+M40</f>
        <v>-2525329</v>
      </c>
      <c r="O40" s="45">
        <f t="shared" si="4"/>
        <v>-2525329</v>
      </c>
      <c r="P40" s="45">
        <f t="shared" si="4"/>
        <v>-2525329</v>
      </c>
      <c r="Q40" s="45">
        <f t="shared" si="4"/>
        <v>-12633295</v>
      </c>
      <c r="R40" s="45">
        <f>+Q40</f>
        <v>-12633295</v>
      </c>
      <c r="S40" s="45">
        <f t="shared" si="4"/>
        <v>-12633295</v>
      </c>
      <c r="T40" s="45">
        <f t="shared" si="4"/>
        <v>-12633295</v>
      </c>
      <c r="U40" s="45">
        <f t="shared" si="4"/>
        <v>-12633295</v>
      </c>
      <c r="V40" s="45">
        <f>+U40</f>
        <v>-12633295</v>
      </c>
      <c r="W40" s="45">
        <f>+V40</f>
        <v>-12633295</v>
      </c>
      <c r="X40" s="45">
        <f t="shared" si="4"/>
        <v>320000</v>
      </c>
      <c r="Y40" s="45">
        <f t="shared" si="4"/>
        <v>-12488476</v>
      </c>
      <c r="Z40" s="46">
        <f>+IF(X40&lt;&gt;0,+(Y40/X40)*100,0)</f>
        <v>-3902.6487500000003</v>
      </c>
      <c r="AA40" s="47">
        <f t="shared" si="4"/>
        <v>-2080000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-464819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6705</v>
      </c>
      <c r="D7" s="18"/>
      <c r="E7" s="19"/>
      <c r="F7" s="20"/>
      <c r="G7" s="20">
        <v>3670</v>
      </c>
      <c r="H7" s="20">
        <v>477</v>
      </c>
      <c r="I7" s="20"/>
      <c r="J7" s="20">
        <v>4147</v>
      </c>
      <c r="K7" s="20">
        <v>640</v>
      </c>
      <c r="L7" s="20">
        <v>467</v>
      </c>
      <c r="M7" s="20"/>
      <c r="N7" s="20">
        <v>1107</v>
      </c>
      <c r="O7" s="20">
        <v>483</v>
      </c>
      <c r="P7" s="20">
        <v>644</v>
      </c>
      <c r="Q7" s="20">
        <v>380</v>
      </c>
      <c r="R7" s="20">
        <v>1507</v>
      </c>
      <c r="S7" s="20"/>
      <c r="T7" s="20"/>
      <c r="U7" s="20"/>
      <c r="V7" s="20"/>
      <c r="W7" s="20">
        <v>6761</v>
      </c>
      <c r="X7" s="20"/>
      <c r="Y7" s="20">
        <v>6761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8325</v>
      </c>
      <c r="D8" s="18"/>
      <c r="E8" s="19">
        <v>47067</v>
      </c>
      <c r="F8" s="20">
        <v>47067</v>
      </c>
      <c r="G8" s="20"/>
      <c r="H8" s="20">
        <v>139</v>
      </c>
      <c r="I8" s="20"/>
      <c r="J8" s="20">
        <v>139</v>
      </c>
      <c r="K8" s="20"/>
      <c r="L8" s="20"/>
      <c r="M8" s="20"/>
      <c r="N8" s="20"/>
      <c r="O8" s="20">
        <v>520</v>
      </c>
      <c r="P8" s="20">
        <v>1699</v>
      </c>
      <c r="Q8" s="20"/>
      <c r="R8" s="20">
        <v>2219</v>
      </c>
      <c r="S8" s="20"/>
      <c r="T8" s="20"/>
      <c r="U8" s="20"/>
      <c r="V8" s="20"/>
      <c r="W8" s="20">
        <v>2358</v>
      </c>
      <c r="X8" s="20">
        <v>35298</v>
      </c>
      <c r="Y8" s="20">
        <v>-32940</v>
      </c>
      <c r="Z8" s="21">
        <v>-93.319734829168794</v>
      </c>
      <c r="AA8" s="22">
        <v>47067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-8234452</v>
      </c>
      <c r="D14" s="18"/>
      <c r="E14" s="19"/>
      <c r="F14" s="20"/>
      <c r="G14" s="20">
        <v>-820643</v>
      </c>
      <c r="H14" s="20">
        <v>-364681</v>
      </c>
      <c r="I14" s="20">
        <v>-557169</v>
      </c>
      <c r="J14" s="20">
        <v>-1742493</v>
      </c>
      <c r="K14" s="20">
        <v>-918166</v>
      </c>
      <c r="L14" s="20">
        <v>-923513</v>
      </c>
      <c r="M14" s="20">
        <v>-1091892</v>
      </c>
      <c r="N14" s="20">
        <v>-2933571</v>
      </c>
      <c r="O14" s="20">
        <v>-529018</v>
      </c>
      <c r="P14" s="20">
        <v>-954226</v>
      </c>
      <c r="Q14" s="20">
        <v>-592653</v>
      </c>
      <c r="R14" s="20">
        <v>-2075897</v>
      </c>
      <c r="S14" s="20"/>
      <c r="T14" s="20"/>
      <c r="U14" s="20"/>
      <c r="V14" s="20"/>
      <c r="W14" s="20">
        <v>-6751961</v>
      </c>
      <c r="X14" s="20"/>
      <c r="Y14" s="20">
        <v>-6751961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-8219422</v>
      </c>
      <c r="D17" s="26">
        <f>SUM(D6:D16)</f>
        <v>0</v>
      </c>
      <c r="E17" s="27">
        <f t="shared" si="0"/>
        <v>47067</v>
      </c>
      <c r="F17" s="28">
        <f t="shared" si="0"/>
        <v>47067</v>
      </c>
      <c r="G17" s="28">
        <f t="shared" si="0"/>
        <v>-816973</v>
      </c>
      <c r="H17" s="28">
        <f t="shared" si="0"/>
        <v>-364065</v>
      </c>
      <c r="I17" s="28">
        <f t="shared" si="0"/>
        <v>-557169</v>
      </c>
      <c r="J17" s="28">
        <f t="shared" si="0"/>
        <v>-1738207</v>
      </c>
      <c r="K17" s="28">
        <f t="shared" si="0"/>
        <v>-917526</v>
      </c>
      <c r="L17" s="28">
        <f t="shared" si="0"/>
        <v>-923046</v>
      </c>
      <c r="M17" s="28">
        <f t="shared" si="0"/>
        <v>-1091892</v>
      </c>
      <c r="N17" s="28">
        <f t="shared" si="0"/>
        <v>-2932464</v>
      </c>
      <c r="O17" s="28">
        <f t="shared" si="0"/>
        <v>-528015</v>
      </c>
      <c r="P17" s="28">
        <f t="shared" si="0"/>
        <v>-951883</v>
      </c>
      <c r="Q17" s="28">
        <f t="shared" si="0"/>
        <v>-592273</v>
      </c>
      <c r="R17" s="28">
        <f t="shared" si="0"/>
        <v>-2072171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-6742842</v>
      </c>
      <c r="X17" s="28">
        <f t="shared" si="0"/>
        <v>35298</v>
      </c>
      <c r="Y17" s="28">
        <f t="shared" si="0"/>
        <v>-6778140</v>
      </c>
      <c r="Z17" s="29">
        <f>+IF(X17&lt;&gt;0,+(Y17/X17)*100,0)</f>
        <v>-19202.617712051673</v>
      </c>
      <c r="AA17" s="30">
        <f>SUM(AA6:AA16)</f>
        <v>47067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-226143</v>
      </c>
      <c r="D26" s="18"/>
      <c r="E26" s="19">
        <v>-14047826</v>
      </c>
      <c r="F26" s="20">
        <v>-14647344</v>
      </c>
      <c r="G26" s="20"/>
      <c r="H26" s="20">
        <v>-93150</v>
      </c>
      <c r="I26" s="20">
        <v>-610722</v>
      </c>
      <c r="J26" s="20">
        <v>-703872</v>
      </c>
      <c r="K26" s="20">
        <v>-2857628</v>
      </c>
      <c r="L26" s="20">
        <v>-1840827</v>
      </c>
      <c r="M26" s="20">
        <v>-2947372</v>
      </c>
      <c r="N26" s="20">
        <v>-7645827</v>
      </c>
      <c r="O26" s="20"/>
      <c r="P26" s="20">
        <v>-603476</v>
      </c>
      <c r="Q26" s="20">
        <v>-1061588</v>
      </c>
      <c r="R26" s="20">
        <v>-1665064</v>
      </c>
      <c r="S26" s="20"/>
      <c r="T26" s="20"/>
      <c r="U26" s="20"/>
      <c r="V26" s="20"/>
      <c r="W26" s="20">
        <v>-10014763</v>
      </c>
      <c r="X26" s="20">
        <v>-10985493</v>
      </c>
      <c r="Y26" s="20">
        <v>970730</v>
      </c>
      <c r="Z26" s="21">
        <v>-8.8364718815987597</v>
      </c>
      <c r="AA26" s="22">
        <v>-14647344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-226143</v>
      </c>
      <c r="D27" s="26">
        <f>SUM(D21:D26)</f>
        <v>0</v>
      </c>
      <c r="E27" s="27">
        <f t="shared" si="1"/>
        <v>-14047826</v>
      </c>
      <c r="F27" s="28">
        <f t="shared" si="1"/>
        <v>-14647344</v>
      </c>
      <c r="G27" s="28">
        <f t="shared" si="1"/>
        <v>0</v>
      </c>
      <c r="H27" s="28">
        <f t="shared" si="1"/>
        <v>-93150</v>
      </c>
      <c r="I27" s="28">
        <f t="shared" si="1"/>
        <v>-610722</v>
      </c>
      <c r="J27" s="28">
        <f t="shared" si="1"/>
        <v>-703872</v>
      </c>
      <c r="K27" s="28">
        <f t="shared" si="1"/>
        <v>-2857628</v>
      </c>
      <c r="L27" s="28">
        <f t="shared" si="1"/>
        <v>-1840827</v>
      </c>
      <c r="M27" s="28">
        <f t="shared" si="1"/>
        <v>-2947372</v>
      </c>
      <c r="N27" s="28">
        <f t="shared" si="1"/>
        <v>-7645827</v>
      </c>
      <c r="O27" s="28">
        <f t="shared" si="1"/>
        <v>0</v>
      </c>
      <c r="P27" s="28">
        <f t="shared" si="1"/>
        <v>-603476</v>
      </c>
      <c r="Q27" s="28">
        <f t="shared" si="1"/>
        <v>-1061588</v>
      </c>
      <c r="R27" s="28">
        <f t="shared" si="1"/>
        <v>-1665064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-10014763</v>
      </c>
      <c r="X27" s="28">
        <f t="shared" si="1"/>
        <v>-10985493</v>
      </c>
      <c r="Y27" s="28">
        <f t="shared" si="1"/>
        <v>970730</v>
      </c>
      <c r="Z27" s="29">
        <f>+IF(X27&lt;&gt;0,+(Y27/X27)*100,0)</f>
        <v>-8.8364718815987597</v>
      </c>
      <c r="AA27" s="30">
        <f>SUM(AA21:AA26)</f>
        <v>-14647344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-8445565</v>
      </c>
      <c r="D38" s="32">
        <f>+D17+D27+D36</f>
        <v>0</v>
      </c>
      <c r="E38" s="33">
        <f t="shared" si="3"/>
        <v>-14000759</v>
      </c>
      <c r="F38" s="2">
        <f t="shared" si="3"/>
        <v>-14600277</v>
      </c>
      <c r="G38" s="2">
        <f t="shared" si="3"/>
        <v>-816973</v>
      </c>
      <c r="H38" s="2">
        <f t="shared" si="3"/>
        <v>-457215</v>
      </c>
      <c r="I38" s="2">
        <f t="shared" si="3"/>
        <v>-1167891</v>
      </c>
      <c r="J38" s="2">
        <f t="shared" si="3"/>
        <v>-2442079</v>
      </c>
      <c r="K38" s="2">
        <f t="shared" si="3"/>
        <v>-3775154</v>
      </c>
      <c r="L38" s="2">
        <f t="shared" si="3"/>
        <v>-2763873</v>
      </c>
      <c r="M38" s="2">
        <f t="shared" si="3"/>
        <v>-4039264</v>
      </c>
      <c r="N38" s="2">
        <f t="shared" si="3"/>
        <v>-10578291</v>
      </c>
      <c r="O38" s="2">
        <f t="shared" si="3"/>
        <v>-528015</v>
      </c>
      <c r="P38" s="2">
        <f t="shared" si="3"/>
        <v>-1555359</v>
      </c>
      <c r="Q38" s="2">
        <f t="shared" si="3"/>
        <v>-1653861</v>
      </c>
      <c r="R38" s="2">
        <f t="shared" si="3"/>
        <v>-3737235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-16757605</v>
      </c>
      <c r="X38" s="2">
        <f t="shared" si="3"/>
        <v>-10950195</v>
      </c>
      <c r="Y38" s="2">
        <f t="shared" si="3"/>
        <v>-5807410</v>
      </c>
      <c r="Z38" s="34">
        <f>+IF(X38&lt;&gt;0,+(Y38/X38)*100,0)</f>
        <v>53.03476330786804</v>
      </c>
      <c r="AA38" s="35">
        <f>+AA17+AA27+AA36</f>
        <v>-14600277</v>
      </c>
    </row>
    <row r="39" spans="1:27" x14ac:dyDescent="0.25">
      <c r="A39" s="23" t="s">
        <v>60</v>
      </c>
      <c r="B39" s="17"/>
      <c r="C39" s="32">
        <v>9760</v>
      </c>
      <c r="D39" s="32"/>
      <c r="E39" s="33"/>
      <c r="F39" s="2"/>
      <c r="G39" s="2"/>
      <c r="H39" s="2">
        <f>+G40+H60</f>
        <v>-816973</v>
      </c>
      <c r="I39" s="2">
        <f>+H40+I60</f>
        <v>-9708055</v>
      </c>
      <c r="J39" s="2">
        <f>+G39</f>
        <v>0</v>
      </c>
      <c r="K39" s="2">
        <f>+I40+K60</f>
        <v>-10875946</v>
      </c>
      <c r="L39" s="2">
        <f>+K40+L60</f>
        <v>-14651100</v>
      </c>
      <c r="M39" s="2">
        <f>+L40+M60</f>
        <v>-17414973</v>
      </c>
      <c r="N39" s="2">
        <f>+K39</f>
        <v>-10875946</v>
      </c>
      <c r="O39" s="2">
        <f>+M40+O60</f>
        <v>-21454237</v>
      </c>
      <c r="P39" s="2">
        <f>+O40+P60</f>
        <v>-21982252</v>
      </c>
      <c r="Q39" s="2">
        <f>+P40+Q60</f>
        <v>-23537611</v>
      </c>
      <c r="R39" s="2">
        <f>+O39</f>
        <v>-21454237</v>
      </c>
      <c r="S39" s="2">
        <f>+Q40+S60</f>
        <v>-25191472</v>
      </c>
      <c r="T39" s="2">
        <f>+S40+T60</f>
        <v>-25191472</v>
      </c>
      <c r="U39" s="2">
        <f>+T40+U60</f>
        <v>-25191472</v>
      </c>
      <c r="V39" s="2">
        <f>+S39</f>
        <v>-25191472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-8435805</v>
      </c>
      <c r="D40" s="43">
        <f t="shared" ref="D40:AA40" si="4">+D38+D39</f>
        <v>0</v>
      </c>
      <c r="E40" s="44">
        <f t="shared" si="4"/>
        <v>-14000759</v>
      </c>
      <c r="F40" s="45">
        <f t="shared" si="4"/>
        <v>-14600277</v>
      </c>
      <c r="G40" s="45">
        <f t="shared" si="4"/>
        <v>-816973</v>
      </c>
      <c r="H40" s="45">
        <f t="shared" si="4"/>
        <v>-1274188</v>
      </c>
      <c r="I40" s="45">
        <f t="shared" si="4"/>
        <v>-10875946</v>
      </c>
      <c r="J40" s="45">
        <f>+I40</f>
        <v>-10875946</v>
      </c>
      <c r="K40" s="45">
        <f t="shared" si="4"/>
        <v>-14651100</v>
      </c>
      <c r="L40" s="45">
        <f t="shared" si="4"/>
        <v>-17414973</v>
      </c>
      <c r="M40" s="45">
        <f t="shared" si="4"/>
        <v>-21454237</v>
      </c>
      <c r="N40" s="45">
        <f>+M40</f>
        <v>-21454237</v>
      </c>
      <c r="O40" s="45">
        <f t="shared" si="4"/>
        <v>-21982252</v>
      </c>
      <c r="P40" s="45">
        <f t="shared" si="4"/>
        <v>-23537611</v>
      </c>
      <c r="Q40" s="45">
        <f t="shared" si="4"/>
        <v>-25191472</v>
      </c>
      <c r="R40" s="45">
        <f>+Q40</f>
        <v>-25191472</v>
      </c>
      <c r="S40" s="45">
        <f t="shared" si="4"/>
        <v>-25191472</v>
      </c>
      <c r="T40" s="45">
        <f t="shared" si="4"/>
        <v>-25191472</v>
      </c>
      <c r="U40" s="45">
        <f t="shared" si="4"/>
        <v>-25191472</v>
      </c>
      <c r="V40" s="45">
        <f>+U40</f>
        <v>-25191472</v>
      </c>
      <c r="W40" s="45">
        <f>+V40</f>
        <v>-25191472</v>
      </c>
      <c r="X40" s="45">
        <f t="shared" si="4"/>
        <v>-10950195</v>
      </c>
      <c r="Y40" s="45">
        <f t="shared" si="4"/>
        <v>-5807410</v>
      </c>
      <c r="Z40" s="46">
        <f>+IF(X40&lt;&gt;0,+(Y40/X40)*100,0)</f>
        <v>53.03476330786804</v>
      </c>
      <c r="AA40" s="47">
        <f t="shared" si="4"/>
        <v>-14600277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-8433867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83407670</v>
      </c>
      <c r="D7" s="18"/>
      <c r="E7" s="19">
        <v>121015399</v>
      </c>
      <c r="F7" s="20">
        <v>126620679</v>
      </c>
      <c r="G7" s="20">
        <v>8988329</v>
      </c>
      <c r="H7" s="20">
        <v>8694666</v>
      </c>
      <c r="I7" s="20">
        <v>9054446</v>
      </c>
      <c r="J7" s="20">
        <v>26737441</v>
      </c>
      <c r="K7" s="20">
        <v>9453158</v>
      </c>
      <c r="L7" s="20">
        <v>7390306</v>
      </c>
      <c r="M7" s="20">
        <v>6832695</v>
      </c>
      <c r="N7" s="20">
        <v>23676159</v>
      </c>
      <c r="O7" s="20">
        <v>7406681</v>
      </c>
      <c r="P7" s="20">
        <v>7158012</v>
      </c>
      <c r="Q7" s="20">
        <v>6988322</v>
      </c>
      <c r="R7" s="20">
        <v>21553015</v>
      </c>
      <c r="S7" s="20"/>
      <c r="T7" s="20"/>
      <c r="U7" s="20"/>
      <c r="V7" s="20"/>
      <c r="W7" s="20">
        <v>71966615</v>
      </c>
      <c r="X7" s="20">
        <v>83082339</v>
      </c>
      <c r="Y7" s="20">
        <v>-11115724</v>
      </c>
      <c r="Z7" s="21">
        <v>-13.379165938022039</v>
      </c>
      <c r="AA7" s="22">
        <v>126620679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1169014</v>
      </c>
      <c r="F8" s="20">
        <v>2023595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674531</v>
      </c>
      <c r="Y8" s="20">
        <v>-674531</v>
      </c>
      <c r="Z8" s="21">
        <v>-100</v>
      </c>
      <c r="AA8" s="22">
        <v>2023595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40072978</v>
      </c>
      <c r="F9" s="20">
        <v>21500396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11079967</v>
      </c>
      <c r="Y9" s="20">
        <v>-11079967</v>
      </c>
      <c r="Z9" s="21">
        <v>-100</v>
      </c>
      <c r="AA9" s="22">
        <v>21500396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-10189842</v>
      </c>
      <c r="D14" s="18"/>
      <c r="E14" s="19"/>
      <c r="F14" s="20"/>
      <c r="G14" s="20">
        <v>-14122075</v>
      </c>
      <c r="H14" s="20">
        <v>-8104317</v>
      </c>
      <c r="I14" s="20">
        <v>-6844109</v>
      </c>
      <c r="J14" s="20">
        <v>-29070501</v>
      </c>
      <c r="K14" s="20">
        <v>-9547959</v>
      </c>
      <c r="L14" s="20">
        <v>-17251771</v>
      </c>
      <c r="M14" s="20">
        <v>-1899603</v>
      </c>
      <c r="N14" s="20">
        <v>-28699333</v>
      </c>
      <c r="O14" s="20">
        <v>-14624175</v>
      </c>
      <c r="P14" s="20">
        <v>-8768774</v>
      </c>
      <c r="Q14" s="20">
        <v>-14578844</v>
      </c>
      <c r="R14" s="20">
        <v>-37971793</v>
      </c>
      <c r="S14" s="20"/>
      <c r="T14" s="20"/>
      <c r="U14" s="20"/>
      <c r="V14" s="20"/>
      <c r="W14" s="20">
        <v>-95741627</v>
      </c>
      <c r="X14" s="20"/>
      <c r="Y14" s="20">
        <v>-95741627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73217828</v>
      </c>
      <c r="D17" s="26">
        <f>SUM(D6:D16)</f>
        <v>0</v>
      </c>
      <c r="E17" s="27">
        <f t="shared" si="0"/>
        <v>162257391</v>
      </c>
      <c r="F17" s="28">
        <f t="shared" si="0"/>
        <v>150144670</v>
      </c>
      <c r="G17" s="28">
        <f t="shared" si="0"/>
        <v>-5133746</v>
      </c>
      <c r="H17" s="28">
        <f t="shared" si="0"/>
        <v>590349</v>
      </c>
      <c r="I17" s="28">
        <f t="shared" si="0"/>
        <v>2210337</v>
      </c>
      <c r="J17" s="28">
        <f t="shared" si="0"/>
        <v>-2333060</v>
      </c>
      <c r="K17" s="28">
        <f t="shared" si="0"/>
        <v>-94801</v>
      </c>
      <c r="L17" s="28">
        <f t="shared" si="0"/>
        <v>-9861465</v>
      </c>
      <c r="M17" s="28">
        <f t="shared" si="0"/>
        <v>4933092</v>
      </c>
      <c r="N17" s="28">
        <f t="shared" si="0"/>
        <v>-5023174</v>
      </c>
      <c r="O17" s="28">
        <f t="shared" si="0"/>
        <v>-7217494</v>
      </c>
      <c r="P17" s="28">
        <f t="shared" si="0"/>
        <v>-1610762</v>
      </c>
      <c r="Q17" s="28">
        <f t="shared" si="0"/>
        <v>-7590522</v>
      </c>
      <c r="R17" s="28">
        <f t="shared" si="0"/>
        <v>-16418778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-23775012</v>
      </c>
      <c r="X17" s="28">
        <f t="shared" si="0"/>
        <v>94836837</v>
      </c>
      <c r="Y17" s="28">
        <f t="shared" si="0"/>
        <v>-118611849</v>
      </c>
      <c r="Z17" s="29">
        <f>+IF(X17&lt;&gt;0,+(Y17/X17)*100,0)</f>
        <v>-125.06938522211574</v>
      </c>
      <c r="AA17" s="30">
        <f>SUM(AA6:AA16)</f>
        <v>150144670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323891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-5678136</v>
      </c>
      <c r="D26" s="18"/>
      <c r="E26" s="19"/>
      <c r="F26" s="20"/>
      <c r="G26" s="20">
        <v>-2037237</v>
      </c>
      <c r="H26" s="20">
        <v>-1856689</v>
      </c>
      <c r="I26" s="20">
        <v>-2494638</v>
      </c>
      <c r="J26" s="20">
        <v>-6388564</v>
      </c>
      <c r="K26" s="20">
        <v>-5601460</v>
      </c>
      <c r="L26" s="20">
        <v>-7672826</v>
      </c>
      <c r="M26" s="20">
        <v>-12395756</v>
      </c>
      <c r="N26" s="20">
        <v>-25670042</v>
      </c>
      <c r="O26" s="20">
        <v>-6657622</v>
      </c>
      <c r="P26" s="20">
        <v>-3467280</v>
      </c>
      <c r="Q26" s="20">
        <v>-10806932</v>
      </c>
      <c r="R26" s="20">
        <v>-20931834</v>
      </c>
      <c r="S26" s="20"/>
      <c r="T26" s="20"/>
      <c r="U26" s="20"/>
      <c r="V26" s="20"/>
      <c r="W26" s="20">
        <v>-52990440</v>
      </c>
      <c r="X26" s="20"/>
      <c r="Y26" s="20">
        <v>-52990440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-5354245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-2037237</v>
      </c>
      <c r="H27" s="28">
        <f t="shared" si="1"/>
        <v>-1856689</v>
      </c>
      <c r="I27" s="28">
        <f t="shared" si="1"/>
        <v>-2494638</v>
      </c>
      <c r="J27" s="28">
        <f t="shared" si="1"/>
        <v>-6388564</v>
      </c>
      <c r="K27" s="28">
        <f t="shared" si="1"/>
        <v>-5601460</v>
      </c>
      <c r="L27" s="28">
        <f t="shared" si="1"/>
        <v>-7672826</v>
      </c>
      <c r="M27" s="28">
        <f t="shared" si="1"/>
        <v>-12395756</v>
      </c>
      <c r="N27" s="28">
        <f t="shared" si="1"/>
        <v>-25670042</v>
      </c>
      <c r="O27" s="28">
        <f t="shared" si="1"/>
        <v>-6657622</v>
      </c>
      <c r="P27" s="28">
        <f t="shared" si="1"/>
        <v>-3467280</v>
      </c>
      <c r="Q27" s="28">
        <f t="shared" si="1"/>
        <v>-10806932</v>
      </c>
      <c r="R27" s="28">
        <f t="shared" si="1"/>
        <v>-20931834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-52990440</v>
      </c>
      <c r="X27" s="28">
        <f t="shared" si="1"/>
        <v>0</v>
      </c>
      <c r="Y27" s="28">
        <f t="shared" si="1"/>
        <v>-52990440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67863583</v>
      </c>
      <c r="D38" s="32">
        <f>+D17+D27+D36</f>
        <v>0</v>
      </c>
      <c r="E38" s="33">
        <f t="shared" si="3"/>
        <v>162257391</v>
      </c>
      <c r="F38" s="2">
        <f t="shared" si="3"/>
        <v>150144670</v>
      </c>
      <c r="G38" s="2">
        <f t="shared" si="3"/>
        <v>-7170983</v>
      </c>
      <c r="H38" s="2">
        <f t="shared" si="3"/>
        <v>-1266340</v>
      </c>
      <c r="I38" s="2">
        <f t="shared" si="3"/>
        <v>-284301</v>
      </c>
      <c r="J38" s="2">
        <f t="shared" si="3"/>
        <v>-8721624</v>
      </c>
      <c r="K38" s="2">
        <f t="shared" si="3"/>
        <v>-5696261</v>
      </c>
      <c r="L38" s="2">
        <f t="shared" si="3"/>
        <v>-17534291</v>
      </c>
      <c r="M38" s="2">
        <f t="shared" si="3"/>
        <v>-7462664</v>
      </c>
      <c r="N38" s="2">
        <f t="shared" si="3"/>
        <v>-30693216</v>
      </c>
      <c r="O38" s="2">
        <f t="shared" si="3"/>
        <v>-13875116</v>
      </c>
      <c r="P38" s="2">
        <f t="shared" si="3"/>
        <v>-5078042</v>
      </c>
      <c r="Q38" s="2">
        <f t="shared" si="3"/>
        <v>-18397454</v>
      </c>
      <c r="R38" s="2">
        <f t="shared" si="3"/>
        <v>-37350612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-76765452</v>
      </c>
      <c r="X38" s="2">
        <f t="shared" si="3"/>
        <v>94836837</v>
      </c>
      <c r="Y38" s="2">
        <f t="shared" si="3"/>
        <v>-171602289</v>
      </c>
      <c r="Z38" s="34">
        <f>+IF(X38&lt;&gt;0,+(Y38/X38)*100,0)</f>
        <v>-180.94476200213214</v>
      </c>
      <c r="AA38" s="35">
        <f>+AA17+AA27+AA36</f>
        <v>150144670</v>
      </c>
    </row>
    <row r="39" spans="1:27" x14ac:dyDescent="0.25">
      <c r="A39" s="23" t="s">
        <v>60</v>
      </c>
      <c r="B39" s="17"/>
      <c r="C39" s="32">
        <v>30394418</v>
      </c>
      <c r="D39" s="32"/>
      <c r="E39" s="33"/>
      <c r="F39" s="2">
        <v>31920291</v>
      </c>
      <c r="G39" s="2"/>
      <c r="H39" s="2">
        <f>+G40+H60</f>
        <v>-7170983</v>
      </c>
      <c r="I39" s="2">
        <f>+H40+I60</f>
        <v>23482966</v>
      </c>
      <c r="J39" s="2">
        <f>+G39</f>
        <v>0</v>
      </c>
      <c r="K39" s="2">
        <f>+I40+K60</f>
        <v>23198665</v>
      </c>
      <c r="L39" s="2">
        <f>+K40+L60</f>
        <v>17502404</v>
      </c>
      <c r="M39" s="2">
        <f>+L40+M60</f>
        <v>-31887</v>
      </c>
      <c r="N39" s="2">
        <f>+K39</f>
        <v>23198665</v>
      </c>
      <c r="O39" s="2">
        <f>+M40+O60</f>
        <v>-7494551</v>
      </c>
      <c r="P39" s="2">
        <f>+O40+P60</f>
        <v>-21369667</v>
      </c>
      <c r="Q39" s="2">
        <f>+P40+Q60</f>
        <v>-26447709</v>
      </c>
      <c r="R39" s="2">
        <f>+O39</f>
        <v>-7494551</v>
      </c>
      <c r="S39" s="2">
        <f>+Q40+S60</f>
        <v>-44845163</v>
      </c>
      <c r="T39" s="2">
        <f>+S40+T60</f>
        <v>-44845163</v>
      </c>
      <c r="U39" s="2">
        <f>+T40+U60</f>
        <v>-44845163</v>
      </c>
      <c r="V39" s="2">
        <f>+S39</f>
        <v>-44845163</v>
      </c>
      <c r="W39" s="2">
        <f>+G39</f>
        <v>0</v>
      </c>
      <c r="X39" s="2">
        <v>31920291</v>
      </c>
      <c r="Y39" s="2">
        <f>+W39-X39</f>
        <v>-31920291</v>
      </c>
      <c r="Z39" s="34">
        <f>+IF(X39&lt;&gt;0,+(Y39/X39)*100,0)</f>
        <v>-100</v>
      </c>
      <c r="AA39" s="35">
        <v>31920291</v>
      </c>
    </row>
    <row r="40" spans="1:27" x14ac:dyDescent="0.25">
      <c r="A40" s="41" t="s">
        <v>62</v>
      </c>
      <c r="B40" s="42" t="s">
        <v>61</v>
      </c>
      <c r="C40" s="43">
        <f>+C38+C39</f>
        <v>98258001</v>
      </c>
      <c r="D40" s="43">
        <f t="shared" ref="D40:AA40" si="4">+D38+D39</f>
        <v>0</v>
      </c>
      <c r="E40" s="44">
        <f t="shared" si="4"/>
        <v>162257391</v>
      </c>
      <c r="F40" s="45">
        <f t="shared" si="4"/>
        <v>182064961</v>
      </c>
      <c r="G40" s="45">
        <f t="shared" si="4"/>
        <v>-7170983</v>
      </c>
      <c r="H40" s="45">
        <f t="shared" si="4"/>
        <v>-8437323</v>
      </c>
      <c r="I40" s="45">
        <f t="shared" si="4"/>
        <v>23198665</v>
      </c>
      <c r="J40" s="45">
        <f>+I40</f>
        <v>23198665</v>
      </c>
      <c r="K40" s="45">
        <f t="shared" si="4"/>
        <v>17502404</v>
      </c>
      <c r="L40" s="45">
        <f t="shared" si="4"/>
        <v>-31887</v>
      </c>
      <c r="M40" s="45">
        <f t="shared" si="4"/>
        <v>-7494551</v>
      </c>
      <c r="N40" s="45">
        <f>+M40</f>
        <v>-7494551</v>
      </c>
      <c r="O40" s="45">
        <f t="shared" si="4"/>
        <v>-21369667</v>
      </c>
      <c r="P40" s="45">
        <f t="shared" si="4"/>
        <v>-26447709</v>
      </c>
      <c r="Q40" s="45">
        <f t="shared" si="4"/>
        <v>-44845163</v>
      </c>
      <c r="R40" s="45">
        <f>+Q40</f>
        <v>-44845163</v>
      </c>
      <c r="S40" s="45">
        <f t="shared" si="4"/>
        <v>-44845163</v>
      </c>
      <c r="T40" s="45">
        <f t="shared" si="4"/>
        <v>-44845163</v>
      </c>
      <c r="U40" s="45">
        <f t="shared" si="4"/>
        <v>-44845163</v>
      </c>
      <c r="V40" s="45">
        <f>+U40</f>
        <v>-44845163</v>
      </c>
      <c r="W40" s="45">
        <f>+V40</f>
        <v>-44845163</v>
      </c>
      <c r="X40" s="45">
        <f t="shared" si="4"/>
        <v>126757128</v>
      </c>
      <c r="Y40" s="45">
        <f t="shared" si="4"/>
        <v>-203522580</v>
      </c>
      <c r="Z40" s="46">
        <f>+IF(X40&lt;&gt;0,+(Y40/X40)*100,0)</f>
        <v>-160.56105341862906</v>
      </c>
      <c r="AA40" s="47">
        <f t="shared" si="4"/>
        <v>182064961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31920289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11430</v>
      </c>
      <c r="D7" s="18"/>
      <c r="E7" s="19">
        <v>10950</v>
      </c>
      <c r="F7" s="20">
        <v>10950</v>
      </c>
      <c r="G7" s="20">
        <v>790</v>
      </c>
      <c r="H7" s="20">
        <v>884</v>
      </c>
      <c r="I7" s="20">
        <v>780</v>
      </c>
      <c r="J7" s="20">
        <v>2454</v>
      </c>
      <c r="K7" s="20">
        <v>1606</v>
      </c>
      <c r="L7" s="20">
        <v>1840</v>
      </c>
      <c r="M7" s="20">
        <v>847</v>
      </c>
      <c r="N7" s="20">
        <v>4293</v>
      </c>
      <c r="O7" s="20">
        <v>787</v>
      </c>
      <c r="P7" s="20">
        <v>1343</v>
      </c>
      <c r="Q7" s="20">
        <v>1010</v>
      </c>
      <c r="R7" s="20">
        <v>3140</v>
      </c>
      <c r="S7" s="20"/>
      <c r="T7" s="20"/>
      <c r="U7" s="20"/>
      <c r="V7" s="20"/>
      <c r="W7" s="20">
        <v>9887</v>
      </c>
      <c r="X7" s="20">
        <v>7940</v>
      </c>
      <c r="Y7" s="20">
        <v>1947</v>
      </c>
      <c r="Z7" s="21">
        <v>24.521410579345087</v>
      </c>
      <c r="AA7" s="22">
        <v>10950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431200</v>
      </c>
      <c r="F8" s="20">
        <v>431200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313250</v>
      </c>
      <c r="Y8" s="20">
        <v>-313250</v>
      </c>
      <c r="Z8" s="21">
        <v>-100</v>
      </c>
      <c r="AA8" s="22">
        <v>431200</v>
      </c>
    </row>
    <row r="9" spans="1:27" x14ac:dyDescent="0.25">
      <c r="A9" s="23" t="s">
        <v>37</v>
      </c>
      <c r="B9" s="17" t="s">
        <v>6</v>
      </c>
      <c r="C9" s="18">
        <v>356000</v>
      </c>
      <c r="D9" s="18"/>
      <c r="E9" s="19">
        <v>24108500</v>
      </c>
      <c r="F9" s="20">
        <v>24108500</v>
      </c>
      <c r="G9" s="20">
        <v>24108500</v>
      </c>
      <c r="H9" s="20"/>
      <c r="I9" s="20"/>
      <c r="J9" s="20">
        <v>24108500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24108500</v>
      </c>
      <c r="X9" s="20">
        <v>18081369</v>
      </c>
      <c r="Y9" s="20">
        <v>6027131</v>
      </c>
      <c r="Z9" s="21">
        <v>33.333377577770804</v>
      </c>
      <c r="AA9" s="22">
        <v>24108500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434408</v>
      </c>
      <c r="D14" s="18"/>
      <c r="E14" s="19"/>
      <c r="F14" s="20"/>
      <c r="G14" s="20">
        <v>-673277</v>
      </c>
      <c r="H14" s="20">
        <v>-574539</v>
      </c>
      <c r="I14" s="20">
        <v>-478003</v>
      </c>
      <c r="J14" s="20">
        <v>-1725819</v>
      </c>
      <c r="K14" s="20">
        <v>-1077108</v>
      </c>
      <c r="L14" s="20">
        <v>-482606</v>
      </c>
      <c r="M14" s="20">
        <v>-996755</v>
      </c>
      <c r="N14" s="20">
        <v>-2556469</v>
      </c>
      <c r="O14" s="20">
        <v>-558978</v>
      </c>
      <c r="P14" s="20">
        <v>-1179104</v>
      </c>
      <c r="Q14" s="20">
        <v>-1184609</v>
      </c>
      <c r="R14" s="20">
        <v>-2922691</v>
      </c>
      <c r="S14" s="20"/>
      <c r="T14" s="20"/>
      <c r="U14" s="20"/>
      <c r="V14" s="20"/>
      <c r="W14" s="20">
        <v>-7204979</v>
      </c>
      <c r="X14" s="20"/>
      <c r="Y14" s="20">
        <v>-7204979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801838</v>
      </c>
      <c r="D17" s="26">
        <f>SUM(D6:D16)</f>
        <v>0</v>
      </c>
      <c r="E17" s="27">
        <f t="shared" si="0"/>
        <v>24550650</v>
      </c>
      <c r="F17" s="28">
        <f t="shared" si="0"/>
        <v>24550650</v>
      </c>
      <c r="G17" s="28">
        <f t="shared" si="0"/>
        <v>23436013</v>
      </c>
      <c r="H17" s="28">
        <f t="shared" si="0"/>
        <v>-573655</v>
      </c>
      <c r="I17" s="28">
        <f t="shared" si="0"/>
        <v>-477223</v>
      </c>
      <c r="J17" s="28">
        <f t="shared" si="0"/>
        <v>22385135</v>
      </c>
      <c r="K17" s="28">
        <f t="shared" si="0"/>
        <v>-1075502</v>
      </c>
      <c r="L17" s="28">
        <f t="shared" si="0"/>
        <v>-480766</v>
      </c>
      <c r="M17" s="28">
        <f t="shared" si="0"/>
        <v>-995908</v>
      </c>
      <c r="N17" s="28">
        <f t="shared" si="0"/>
        <v>-2552176</v>
      </c>
      <c r="O17" s="28">
        <f t="shared" si="0"/>
        <v>-558191</v>
      </c>
      <c r="P17" s="28">
        <f t="shared" si="0"/>
        <v>-1177761</v>
      </c>
      <c r="Q17" s="28">
        <f t="shared" si="0"/>
        <v>-1183599</v>
      </c>
      <c r="R17" s="28">
        <f t="shared" si="0"/>
        <v>-2919551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16913408</v>
      </c>
      <c r="X17" s="28">
        <f t="shared" si="0"/>
        <v>18402559</v>
      </c>
      <c r="Y17" s="28">
        <f t="shared" si="0"/>
        <v>-1489151</v>
      </c>
      <c r="Z17" s="29">
        <f>+IF(X17&lt;&gt;0,+(Y17/X17)*100,0)</f>
        <v>-8.0920865407903335</v>
      </c>
      <c r="AA17" s="30">
        <f>SUM(AA6:AA16)</f>
        <v>24550650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-136668</v>
      </c>
      <c r="D26" s="18"/>
      <c r="E26" s="19">
        <v>-1000000</v>
      </c>
      <c r="F26" s="20">
        <v>-1000000</v>
      </c>
      <c r="G26" s="20">
        <v>-11540</v>
      </c>
      <c r="H26" s="20"/>
      <c r="I26" s="20">
        <v>-599745</v>
      </c>
      <c r="J26" s="20">
        <v>-611285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-611285</v>
      </c>
      <c r="X26" s="20">
        <v>-900000</v>
      </c>
      <c r="Y26" s="20">
        <v>288715</v>
      </c>
      <c r="Z26" s="21">
        <v>-32.079444444444441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-136668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-11540</v>
      </c>
      <c r="H27" s="28">
        <f t="shared" si="1"/>
        <v>0</v>
      </c>
      <c r="I27" s="28">
        <f t="shared" si="1"/>
        <v>-599745</v>
      </c>
      <c r="J27" s="28">
        <f t="shared" si="1"/>
        <v>-611285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-611285</v>
      </c>
      <c r="X27" s="28">
        <f t="shared" si="1"/>
        <v>-900000</v>
      </c>
      <c r="Y27" s="28">
        <f t="shared" si="1"/>
        <v>288715</v>
      </c>
      <c r="Z27" s="29">
        <f>+IF(X27&lt;&gt;0,+(Y27/X27)*100,0)</f>
        <v>-32.079444444444441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665170</v>
      </c>
      <c r="D38" s="32">
        <f>+D17+D27+D36</f>
        <v>0</v>
      </c>
      <c r="E38" s="33">
        <f t="shared" si="3"/>
        <v>23550650</v>
      </c>
      <c r="F38" s="2">
        <f t="shared" si="3"/>
        <v>23550650</v>
      </c>
      <c r="G38" s="2">
        <f t="shared" si="3"/>
        <v>23424473</v>
      </c>
      <c r="H38" s="2">
        <f t="shared" si="3"/>
        <v>-573655</v>
      </c>
      <c r="I38" s="2">
        <f t="shared" si="3"/>
        <v>-1076968</v>
      </c>
      <c r="J38" s="2">
        <f t="shared" si="3"/>
        <v>21773850</v>
      </c>
      <c r="K38" s="2">
        <f t="shared" si="3"/>
        <v>-1075502</v>
      </c>
      <c r="L38" s="2">
        <f t="shared" si="3"/>
        <v>-480766</v>
      </c>
      <c r="M38" s="2">
        <f t="shared" si="3"/>
        <v>-995908</v>
      </c>
      <c r="N38" s="2">
        <f t="shared" si="3"/>
        <v>-2552176</v>
      </c>
      <c r="O38" s="2">
        <f t="shared" si="3"/>
        <v>-558191</v>
      </c>
      <c r="P38" s="2">
        <f t="shared" si="3"/>
        <v>-1177761</v>
      </c>
      <c r="Q38" s="2">
        <f t="shared" si="3"/>
        <v>-1183599</v>
      </c>
      <c r="R38" s="2">
        <f t="shared" si="3"/>
        <v>-2919551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16302123</v>
      </c>
      <c r="X38" s="2">
        <f t="shared" si="3"/>
        <v>17502559</v>
      </c>
      <c r="Y38" s="2">
        <f t="shared" si="3"/>
        <v>-1200436</v>
      </c>
      <c r="Z38" s="34">
        <f>+IF(X38&lt;&gt;0,+(Y38/X38)*100,0)</f>
        <v>-6.8586313578488722</v>
      </c>
      <c r="AA38" s="35">
        <f>+AA17+AA27+AA36</f>
        <v>23550650</v>
      </c>
    </row>
    <row r="39" spans="1:27" x14ac:dyDescent="0.25">
      <c r="A39" s="23" t="s">
        <v>60</v>
      </c>
      <c r="B39" s="17"/>
      <c r="C39" s="32">
        <v>23180</v>
      </c>
      <c r="D39" s="32"/>
      <c r="E39" s="33"/>
      <c r="F39" s="2"/>
      <c r="G39" s="2"/>
      <c r="H39" s="2">
        <f>+G40+H60</f>
        <v>23424473</v>
      </c>
      <c r="I39" s="2">
        <f>+H40+I60</f>
        <v>22850818</v>
      </c>
      <c r="J39" s="2">
        <f>+G39</f>
        <v>0</v>
      </c>
      <c r="K39" s="2">
        <f>+I40+K60</f>
        <v>13278385</v>
      </c>
      <c r="L39" s="2">
        <f>+K40+L60</f>
        <v>12202883</v>
      </c>
      <c r="M39" s="2">
        <f>+L40+M60</f>
        <v>11722117</v>
      </c>
      <c r="N39" s="2">
        <f>+K39</f>
        <v>13278385</v>
      </c>
      <c r="O39" s="2">
        <f>+M40+O60</f>
        <v>10726209</v>
      </c>
      <c r="P39" s="2">
        <f>+O40+P60</f>
        <v>10168018</v>
      </c>
      <c r="Q39" s="2">
        <f>+P40+Q60</f>
        <v>8990257</v>
      </c>
      <c r="R39" s="2">
        <f>+O39</f>
        <v>10726209</v>
      </c>
      <c r="S39" s="2">
        <f>+Q40+S60</f>
        <v>7806658</v>
      </c>
      <c r="T39" s="2">
        <f>+S40+T60</f>
        <v>7806658</v>
      </c>
      <c r="U39" s="2">
        <f>+T40+U60</f>
        <v>7806658</v>
      </c>
      <c r="V39" s="2">
        <f>+S39</f>
        <v>7806658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688350</v>
      </c>
      <c r="D40" s="43">
        <f t="shared" ref="D40:AA40" si="4">+D38+D39</f>
        <v>0</v>
      </c>
      <c r="E40" s="44">
        <f t="shared" si="4"/>
        <v>23550650</v>
      </c>
      <c r="F40" s="45">
        <f t="shared" si="4"/>
        <v>23550650</v>
      </c>
      <c r="G40" s="45">
        <f t="shared" si="4"/>
        <v>23424473</v>
      </c>
      <c r="H40" s="45">
        <f t="shared" si="4"/>
        <v>22850818</v>
      </c>
      <c r="I40" s="45">
        <f t="shared" si="4"/>
        <v>21773850</v>
      </c>
      <c r="J40" s="45">
        <f>+I40</f>
        <v>21773850</v>
      </c>
      <c r="K40" s="45">
        <f t="shared" si="4"/>
        <v>12202883</v>
      </c>
      <c r="L40" s="45">
        <f t="shared" si="4"/>
        <v>11722117</v>
      </c>
      <c r="M40" s="45">
        <f t="shared" si="4"/>
        <v>10726209</v>
      </c>
      <c r="N40" s="45">
        <f>+M40</f>
        <v>10726209</v>
      </c>
      <c r="O40" s="45">
        <f t="shared" si="4"/>
        <v>10168018</v>
      </c>
      <c r="P40" s="45">
        <f t="shared" si="4"/>
        <v>8990257</v>
      </c>
      <c r="Q40" s="45">
        <f t="shared" si="4"/>
        <v>7806658</v>
      </c>
      <c r="R40" s="45">
        <f>+Q40</f>
        <v>7806658</v>
      </c>
      <c r="S40" s="45">
        <f t="shared" si="4"/>
        <v>7806658</v>
      </c>
      <c r="T40" s="45">
        <f t="shared" si="4"/>
        <v>7806658</v>
      </c>
      <c r="U40" s="45">
        <f t="shared" si="4"/>
        <v>7806658</v>
      </c>
      <c r="V40" s="45">
        <f>+U40</f>
        <v>7806658</v>
      </c>
      <c r="W40" s="45">
        <f>+V40</f>
        <v>7806658</v>
      </c>
      <c r="X40" s="45">
        <f t="shared" si="4"/>
        <v>17502559</v>
      </c>
      <c r="Y40" s="45">
        <f t="shared" si="4"/>
        <v>-1200436</v>
      </c>
      <c r="Z40" s="46">
        <f>+IF(X40&lt;&gt;0,+(Y40/X40)*100,0)</f>
        <v>-6.8586313578488722</v>
      </c>
      <c r="AA40" s="47">
        <f t="shared" si="4"/>
        <v>23550650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-8495465</v>
      </c>
      <c r="N60">
        <v>-8495465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25491</v>
      </c>
      <c r="D7" s="18"/>
      <c r="E7" s="19">
        <v>57171235</v>
      </c>
      <c r="F7" s="20">
        <v>50879640</v>
      </c>
      <c r="G7" s="20">
        <v>1951</v>
      </c>
      <c r="H7" s="20">
        <v>830</v>
      </c>
      <c r="I7" s="20">
        <v>37629</v>
      </c>
      <c r="J7" s="20">
        <v>40410</v>
      </c>
      <c r="K7" s="20">
        <v>126510</v>
      </c>
      <c r="L7" s="20">
        <v>66256</v>
      </c>
      <c r="M7" s="20">
        <v>66518</v>
      </c>
      <c r="N7" s="20">
        <v>259284</v>
      </c>
      <c r="O7" s="20">
        <v>83087</v>
      </c>
      <c r="P7" s="20">
        <v>72627</v>
      </c>
      <c r="Q7" s="20">
        <v>65218</v>
      </c>
      <c r="R7" s="20">
        <v>220932</v>
      </c>
      <c r="S7" s="20"/>
      <c r="T7" s="20"/>
      <c r="U7" s="20"/>
      <c r="V7" s="20"/>
      <c r="W7" s="20">
        <v>520626</v>
      </c>
      <c r="X7" s="20">
        <v>38159748</v>
      </c>
      <c r="Y7" s="20">
        <v>-37639122</v>
      </c>
      <c r="Z7" s="21">
        <v>-98.635667090883302</v>
      </c>
      <c r="AA7" s="22">
        <v>50879640</v>
      </c>
    </row>
    <row r="8" spans="1:27" x14ac:dyDescent="0.25">
      <c r="A8" s="23" t="s">
        <v>36</v>
      </c>
      <c r="B8" s="17" t="s">
        <v>32</v>
      </c>
      <c r="C8" s="18">
        <v>133752</v>
      </c>
      <c r="D8" s="18"/>
      <c r="E8" s="19">
        <v>939761</v>
      </c>
      <c r="F8" s="20">
        <v>476963</v>
      </c>
      <c r="G8" s="20">
        <v>16137</v>
      </c>
      <c r="H8" s="20">
        <v>687</v>
      </c>
      <c r="I8" s="20">
        <v>550</v>
      </c>
      <c r="J8" s="20">
        <v>17374</v>
      </c>
      <c r="K8" s="20">
        <v>4094</v>
      </c>
      <c r="L8" s="20">
        <v>1786</v>
      </c>
      <c r="M8" s="20">
        <v>137</v>
      </c>
      <c r="N8" s="20">
        <v>6017</v>
      </c>
      <c r="O8" s="20"/>
      <c r="P8" s="20">
        <v>412</v>
      </c>
      <c r="Q8" s="20">
        <v>9565</v>
      </c>
      <c r="R8" s="20">
        <v>9977</v>
      </c>
      <c r="S8" s="20"/>
      <c r="T8" s="20"/>
      <c r="U8" s="20"/>
      <c r="V8" s="20"/>
      <c r="W8" s="20">
        <v>33368</v>
      </c>
      <c r="X8" s="20">
        <v>357723</v>
      </c>
      <c r="Y8" s="20">
        <v>-324355</v>
      </c>
      <c r="Z8" s="21">
        <v>-90.672112220908346</v>
      </c>
      <c r="AA8" s="22">
        <v>476963</v>
      </c>
    </row>
    <row r="9" spans="1:27" x14ac:dyDescent="0.25">
      <c r="A9" s="23" t="s">
        <v>37</v>
      </c>
      <c r="B9" s="17" t="s">
        <v>6</v>
      </c>
      <c r="C9" s="18">
        <v>41776709</v>
      </c>
      <c r="D9" s="18"/>
      <c r="E9" s="19">
        <v>-5670937</v>
      </c>
      <c r="F9" s="20">
        <v>-2491255</v>
      </c>
      <c r="G9" s="20">
        <v>8214908</v>
      </c>
      <c r="H9" s="20">
        <v>2944438</v>
      </c>
      <c r="I9" s="20">
        <v>1850859</v>
      </c>
      <c r="J9" s="20">
        <v>13010205</v>
      </c>
      <c r="K9" s="20">
        <v>2387813</v>
      </c>
      <c r="L9" s="20">
        <v>2653404</v>
      </c>
      <c r="M9" s="20">
        <v>5497921</v>
      </c>
      <c r="N9" s="20">
        <v>10539138</v>
      </c>
      <c r="O9" s="20">
        <v>2363536</v>
      </c>
      <c r="P9" s="20">
        <v>2683612</v>
      </c>
      <c r="Q9" s="20">
        <v>6174595</v>
      </c>
      <c r="R9" s="20">
        <v>11221743</v>
      </c>
      <c r="S9" s="20"/>
      <c r="T9" s="20"/>
      <c r="U9" s="20"/>
      <c r="V9" s="20"/>
      <c r="W9" s="20">
        <v>34771086</v>
      </c>
      <c r="X9" s="20">
        <v>-1868445</v>
      </c>
      <c r="Y9" s="20">
        <v>36639531</v>
      </c>
      <c r="Z9" s="21">
        <v>-1960.9638496182654</v>
      </c>
      <c r="AA9" s="22">
        <v>-2491255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-5101533</v>
      </c>
      <c r="D14" s="18"/>
      <c r="E14" s="19">
        <v>-50072332</v>
      </c>
      <c r="F14" s="20">
        <v>-46229563</v>
      </c>
      <c r="G14" s="20">
        <v>-50126</v>
      </c>
      <c r="H14" s="20">
        <v>-300003</v>
      </c>
      <c r="I14" s="20">
        <v>-298764</v>
      </c>
      <c r="J14" s="20">
        <v>-648893</v>
      </c>
      <c r="K14" s="20">
        <v>-245151</v>
      </c>
      <c r="L14" s="20">
        <v>-406914</v>
      </c>
      <c r="M14" s="20">
        <v>-461111</v>
      </c>
      <c r="N14" s="20">
        <v>-1113176</v>
      </c>
      <c r="O14" s="20">
        <v>-1405228</v>
      </c>
      <c r="P14" s="20">
        <v>-318348</v>
      </c>
      <c r="Q14" s="20">
        <v>-353962</v>
      </c>
      <c r="R14" s="20">
        <v>-2077538</v>
      </c>
      <c r="S14" s="20"/>
      <c r="T14" s="20"/>
      <c r="U14" s="20"/>
      <c r="V14" s="20"/>
      <c r="W14" s="20">
        <v>-3839607</v>
      </c>
      <c r="X14" s="20">
        <v>-34672212</v>
      </c>
      <c r="Y14" s="20">
        <v>30832605</v>
      </c>
      <c r="Z14" s="21">
        <v>-88.925981993880285</v>
      </c>
      <c r="AA14" s="22">
        <v>-46229563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-3432745</v>
      </c>
      <c r="F15" s="20">
        <v>-3432745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-2574558</v>
      </c>
      <c r="Y15" s="20">
        <v>2574558</v>
      </c>
      <c r="Z15" s="21">
        <v>-100</v>
      </c>
      <c r="AA15" s="22">
        <v>-3432745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36834419</v>
      </c>
      <c r="D17" s="26">
        <f>SUM(D6:D16)</f>
        <v>0</v>
      </c>
      <c r="E17" s="27">
        <f t="shared" si="0"/>
        <v>-1065018</v>
      </c>
      <c r="F17" s="28">
        <f t="shared" si="0"/>
        <v>-796960</v>
      </c>
      <c r="G17" s="28">
        <f t="shared" si="0"/>
        <v>8182870</v>
      </c>
      <c r="H17" s="28">
        <f t="shared" si="0"/>
        <v>2645952</v>
      </c>
      <c r="I17" s="28">
        <f t="shared" si="0"/>
        <v>1590274</v>
      </c>
      <c r="J17" s="28">
        <f t="shared" si="0"/>
        <v>12419096</v>
      </c>
      <c r="K17" s="28">
        <f t="shared" si="0"/>
        <v>2273266</v>
      </c>
      <c r="L17" s="28">
        <f t="shared" si="0"/>
        <v>2314532</v>
      </c>
      <c r="M17" s="28">
        <f t="shared" si="0"/>
        <v>5103465</v>
      </c>
      <c r="N17" s="28">
        <f t="shared" si="0"/>
        <v>9691263</v>
      </c>
      <c r="O17" s="28">
        <f t="shared" si="0"/>
        <v>1041395</v>
      </c>
      <c r="P17" s="28">
        <f t="shared" si="0"/>
        <v>2438303</v>
      </c>
      <c r="Q17" s="28">
        <f t="shared" si="0"/>
        <v>5895416</v>
      </c>
      <c r="R17" s="28">
        <f t="shared" si="0"/>
        <v>9375114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31485473</v>
      </c>
      <c r="X17" s="28">
        <f t="shared" si="0"/>
        <v>-597744</v>
      </c>
      <c r="Y17" s="28">
        <f t="shared" si="0"/>
        <v>32083217</v>
      </c>
      <c r="Z17" s="29">
        <f>+IF(X17&lt;&gt;0,+(Y17/X17)*100,0)</f>
        <v>-5367.3841979175031</v>
      </c>
      <c r="AA17" s="30">
        <f>SUM(AA6:AA16)</f>
        <v>-796960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-14483244</v>
      </c>
      <c r="D26" s="18"/>
      <c r="E26" s="19">
        <v>-5300000</v>
      </c>
      <c r="F26" s="20">
        <v>-8316829</v>
      </c>
      <c r="G26" s="20">
        <v>-35272</v>
      </c>
      <c r="H26" s="20">
        <v>-1854057</v>
      </c>
      <c r="I26" s="20"/>
      <c r="J26" s="20">
        <v>-1889329</v>
      </c>
      <c r="K26" s="20">
        <v>-1903085</v>
      </c>
      <c r="L26" s="20">
        <v>-1170081</v>
      </c>
      <c r="M26" s="20">
        <v>-462906</v>
      </c>
      <c r="N26" s="20">
        <v>-3536072</v>
      </c>
      <c r="O26" s="20"/>
      <c r="P26" s="20"/>
      <c r="Q26" s="20">
        <v>-887</v>
      </c>
      <c r="R26" s="20">
        <v>-887</v>
      </c>
      <c r="S26" s="20"/>
      <c r="T26" s="20"/>
      <c r="U26" s="20"/>
      <c r="V26" s="20"/>
      <c r="W26" s="20">
        <v>-5426288</v>
      </c>
      <c r="X26" s="20">
        <v>-6101947</v>
      </c>
      <c r="Y26" s="20">
        <v>675659</v>
      </c>
      <c r="Z26" s="21">
        <v>-11.072842815580012</v>
      </c>
      <c r="AA26" s="22">
        <v>-8316829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-14483244</v>
      </c>
      <c r="D27" s="26">
        <f>SUM(D21:D26)</f>
        <v>0</v>
      </c>
      <c r="E27" s="27">
        <f t="shared" si="1"/>
        <v>-5300000</v>
      </c>
      <c r="F27" s="28">
        <f t="shared" si="1"/>
        <v>-8316829</v>
      </c>
      <c r="G27" s="28">
        <f t="shared" si="1"/>
        <v>-35272</v>
      </c>
      <c r="H27" s="28">
        <f t="shared" si="1"/>
        <v>-1854057</v>
      </c>
      <c r="I27" s="28">
        <f t="shared" si="1"/>
        <v>0</v>
      </c>
      <c r="J27" s="28">
        <f t="shared" si="1"/>
        <v>-1889329</v>
      </c>
      <c r="K27" s="28">
        <f t="shared" si="1"/>
        <v>-1903085</v>
      </c>
      <c r="L27" s="28">
        <f t="shared" si="1"/>
        <v>-1170081</v>
      </c>
      <c r="M27" s="28">
        <f t="shared" si="1"/>
        <v>-462906</v>
      </c>
      <c r="N27" s="28">
        <f t="shared" si="1"/>
        <v>-3536072</v>
      </c>
      <c r="O27" s="28">
        <f t="shared" si="1"/>
        <v>0</v>
      </c>
      <c r="P27" s="28">
        <f t="shared" si="1"/>
        <v>0</v>
      </c>
      <c r="Q27" s="28">
        <f t="shared" si="1"/>
        <v>-887</v>
      </c>
      <c r="R27" s="28">
        <f t="shared" si="1"/>
        <v>-887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-5426288</v>
      </c>
      <c r="X27" s="28">
        <f t="shared" si="1"/>
        <v>-6101947</v>
      </c>
      <c r="Y27" s="28">
        <f t="shared" si="1"/>
        <v>675659</v>
      </c>
      <c r="Z27" s="29">
        <f>+IF(X27&lt;&gt;0,+(Y27/X27)*100,0)</f>
        <v>-11.072842815580012</v>
      </c>
      <c r="AA27" s="30">
        <f>SUM(AA21:AA26)</f>
        <v>-8316829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>
        <v>233165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233165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22584340</v>
      </c>
      <c r="D38" s="32">
        <f>+D17+D27+D36</f>
        <v>0</v>
      </c>
      <c r="E38" s="33">
        <f t="shared" si="3"/>
        <v>-6365018</v>
      </c>
      <c r="F38" s="2">
        <f t="shared" si="3"/>
        <v>-9113789</v>
      </c>
      <c r="G38" s="2">
        <f t="shared" si="3"/>
        <v>8147598</v>
      </c>
      <c r="H38" s="2">
        <f t="shared" si="3"/>
        <v>791895</v>
      </c>
      <c r="I38" s="2">
        <f t="shared" si="3"/>
        <v>1590274</v>
      </c>
      <c r="J38" s="2">
        <f t="shared" si="3"/>
        <v>10529767</v>
      </c>
      <c r="K38" s="2">
        <f t="shared" si="3"/>
        <v>370181</v>
      </c>
      <c r="L38" s="2">
        <f t="shared" si="3"/>
        <v>1144451</v>
      </c>
      <c r="M38" s="2">
        <f t="shared" si="3"/>
        <v>4640559</v>
      </c>
      <c r="N38" s="2">
        <f t="shared" si="3"/>
        <v>6155191</v>
      </c>
      <c r="O38" s="2">
        <f t="shared" si="3"/>
        <v>1041395</v>
      </c>
      <c r="P38" s="2">
        <f t="shared" si="3"/>
        <v>2438303</v>
      </c>
      <c r="Q38" s="2">
        <f t="shared" si="3"/>
        <v>5894529</v>
      </c>
      <c r="R38" s="2">
        <f t="shared" si="3"/>
        <v>9374227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26059185</v>
      </c>
      <c r="X38" s="2">
        <f t="shared" si="3"/>
        <v>-6699691</v>
      </c>
      <c r="Y38" s="2">
        <f t="shared" si="3"/>
        <v>32758876</v>
      </c>
      <c r="Z38" s="34">
        <f>+IF(X38&lt;&gt;0,+(Y38/X38)*100,0)</f>
        <v>-488.96099835052098</v>
      </c>
      <c r="AA38" s="35">
        <f>+AA17+AA27+AA36</f>
        <v>-9113789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8147598</v>
      </c>
      <c r="I39" s="2">
        <f>+H40+I60</f>
        <v>8939493</v>
      </c>
      <c r="J39" s="2">
        <f>+G39</f>
        <v>0</v>
      </c>
      <c r="K39" s="2">
        <f>+I40+K60</f>
        <v>10529767</v>
      </c>
      <c r="L39" s="2">
        <f>+K40+L60</f>
        <v>10899948</v>
      </c>
      <c r="M39" s="2">
        <f>+L40+M60</f>
        <v>12044399</v>
      </c>
      <c r="N39" s="2">
        <f>+K39</f>
        <v>10529767</v>
      </c>
      <c r="O39" s="2">
        <f>+M40+O60</f>
        <v>16684958</v>
      </c>
      <c r="P39" s="2">
        <f>+O40+P60</f>
        <v>17726353</v>
      </c>
      <c r="Q39" s="2">
        <f>+P40+Q60</f>
        <v>20164656</v>
      </c>
      <c r="R39" s="2">
        <f>+O39</f>
        <v>16684958</v>
      </c>
      <c r="S39" s="2">
        <f>+Q40+S60</f>
        <v>26059185</v>
      </c>
      <c r="T39" s="2">
        <f>+S40+T60</f>
        <v>26059185</v>
      </c>
      <c r="U39" s="2">
        <f>+T40+U60</f>
        <v>26059185</v>
      </c>
      <c r="V39" s="2">
        <f>+S39</f>
        <v>26059185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22584340</v>
      </c>
      <c r="D40" s="43">
        <f t="shared" ref="D40:AA40" si="4">+D38+D39</f>
        <v>0</v>
      </c>
      <c r="E40" s="44">
        <f t="shared" si="4"/>
        <v>-6365018</v>
      </c>
      <c r="F40" s="45">
        <f t="shared" si="4"/>
        <v>-9113789</v>
      </c>
      <c r="G40" s="45">
        <f t="shared" si="4"/>
        <v>8147598</v>
      </c>
      <c r="H40" s="45">
        <f t="shared" si="4"/>
        <v>8939493</v>
      </c>
      <c r="I40" s="45">
        <f t="shared" si="4"/>
        <v>10529767</v>
      </c>
      <c r="J40" s="45">
        <f>+I40</f>
        <v>10529767</v>
      </c>
      <c r="K40" s="45">
        <f t="shared" si="4"/>
        <v>10899948</v>
      </c>
      <c r="L40" s="45">
        <f t="shared" si="4"/>
        <v>12044399</v>
      </c>
      <c r="M40" s="45">
        <f t="shared" si="4"/>
        <v>16684958</v>
      </c>
      <c r="N40" s="45">
        <f>+M40</f>
        <v>16684958</v>
      </c>
      <c r="O40" s="45">
        <f t="shared" si="4"/>
        <v>17726353</v>
      </c>
      <c r="P40" s="45">
        <f t="shared" si="4"/>
        <v>20164656</v>
      </c>
      <c r="Q40" s="45">
        <f t="shared" si="4"/>
        <v>26059185</v>
      </c>
      <c r="R40" s="45">
        <f>+Q40</f>
        <v>26059185</v>
      </c>
      <c r="S40" s="45">
        <f t="shared" si="4"/>
        <v>26059185</v>
      </c>
      <c r="T40" s="45">
        <f t="shared" si="4"/>
        <v>26059185</v>
      </c>
      <c r="U40" s="45">
        <f t="shared" si="4"/>
        <v>26059185</v>
      </c>
      <c r="V40" s="45">
        <f>+U40</f>
        <v>26059185</v>
      </c>
      <c r="W40" s="45">
        <f>+V40</f>
        <v>26059185</v>
      </c>
      <c r="X40" s="45">
        <f t="shared" si="4"/>
        <v>-6699691</v>
      </c>
      <c r="Y40" s="45">
        <f t="shared" si="4"/>
        <v>32758876</v>
      </c>
      <c r="Z40" s="46">
        <f>+IF(X40&lt;&gt;0,+(Y40/X40)*100,0)</f>
        <v>-488.96099835052098</v>
      </c>
      <c r="AA40" s="47">
        <f t="shared" si="4"/>
        <v>-9113789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139465</v>
      </c>
      <c r="D7" s="18"/>
      <c r="E7" s="19">
        <v>22690594</v>
      </c>
      <c r="F7" s="20">
        <v>23820781</v>
      </c>
      <c r="G7" s="20">
        <v>2645248</v>
      </c>
      <c r="H7" s="20">
        <v>2444395</v>
      </c>
      <c r="I7" s="20">
        <v>2663677</v>
      </c>
      <c r="J7" s="20">
        <v>7753320</v>
      </c>
      <c r="K7" s="20">
        <v>3022289</v>
      </c>
      <c r="L7" s="20">
        <v>2977960</v>
      </c>
      <c r="M7" s="20">
        <v>2697351</v>
      </c>
      <c r="N7" s="20">
        <v>8697600</v>
      </c>
      <c r="O7" s="20">
        <v>3319399</v>
      </c>
      <c r="P7" s="20">
        <v>2867006</v>
      </c>
      <c r="Q7" s="20">
        <v>3224034</v>
      </c>
      <c r="R7" s="20">
        <v>9410439</v>
      </c>
      <c r="S7" s="20"/>
      <c r="T7" s="20"/>
      <c r="U7" s="20"/>
      <c r="V7" s="20"/>
      <c r="W7" s="20">
        <v>25861359</v>
      </c>
      <c r="X7" s="20">
        <v>17865586</v>
      </c>
      <c r="Y7" s="20">
        <v>7995773</v>
      </c>
      <c r="Z7" s="21">
        <v>44.755167840562301</v>
      </c>
      <c r="AA7" s="22">
        <v>23820781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15168046</v>
      </c>
      <c r="D9" s="18"/>
      <c r="E9" s="19">
        <v>17026780</v>
      </c>
      <c r="F9" s="20">
        <v>17026780</v>
      </c>
      <c r="G9" s="20">
        <v>17026780</v>
      </c>
      <c r="H9" s="20"/>
      <c r="I9" s="20"/>
      <c r="J9" s="20">
        <v>17026780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17026780</v>
      </c>
      <c r="X9" s="20">
        <v>12770086</v>
      </c>
      <c r="Y9" s="20">
        <v>4256694</v>
      </c>
      <c r="Z9" s="21">
        <v>33.333322892265564</v>
      </c>
      <c r="AA9" s="22">
        <v>17026780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-35799598</v>
      </c>
      <c r="F14" s="20">
        <v>-39269597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-29452174</v>
      </c>
      <c r="Y14" s="20">
        <v>29452174</v>
      </c>
      <c r="Z14" s="21">
        <v>-100</v>
      </c>
      <c r="AA14" s="22">
        <v>-39269597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-15221990</v>
      </c>
      <c r="F15" s="20">
        <v>-16563560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-12422672</v>
      </c>
      <c r="Y15" s="20">
        <v>12422672</v>
      </c>
      <c r="Z15" s="21">
        <v>-100</v>
      </c>
      <c r="AA15" s="22">
        <v>-16563560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15307511</v>
      </c>
      <c r="D17" s="26">
        <f>SUM(D6:D16)</f>
        <v>0</v>
      </c>
      <c r="E17" s="27">
        <f t="shared" si="0"/>
        <v>-11304214</v>
      </c>
      <c r="F17" s="28">
        <f t="shared" si="0"/>
        <v>-14985596</v>
      </c>
      <c r="G17" s="28">
        <f t="shared" si="0"/>
        <v>19672028</v>
      </c>
      <c r="H17" s="28">
        <f t="shared" si="0"/>
        <v>2444395</v>
      </c>
      <c r="I17" s="28">
        <f t="shared" si="0"/>
        <v>2663677</v>
      </c>
      <c r="J17" s="28">
        <f t="shared" si="0"/>
        <v>24780100</v>
      </c>
      <c r="K17" s="28">
        <f t="shared" si="0"/>
        <v>3022289</v>
      </c>
      <c r="L17" s="28">
        <f t="shared" si="0"/>
        <v>2977960</v>
      </c>
      <c r="M17" s="28">
        <f t="shared" si="0"/>
        <v>2697351</v>
      </c>
      <c r="N17" s="28">
        <f t="shared" si="0"/>
        <v>8697600</v>
      </c>
      <c r="O17" s="28">
        <f t="shared" si="0"/>
        <v>3319399</v>
      </c>
      <c r="P17" s="28">
        <f t="shared" si="0"/>
        <v>2867006</v>
      </c>
      <c r="Q17" s="28">
        <f t="shared" si="0"/>
        <v>3224034</v>
      </c>
      <c r="R17" s="28">
        <f t="shared" si="0"/>
        <v>9410439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42888139</v>
      </c>
      <c r="X17" s="28">
        <f t="shared" si="0"/>
        <v>-11239174</v>
      </c>
      <c r="Y17" s="28">
        <f t="shared" si="0"/>
        <v>54127313</v>
      </c>
      <c r="Z17" s="29">
        <f>+IF(X17&lt;&gt;0,+(Y17/X17)*100,0)</f>
        <v>-481.59511544175757</v>
      </c>
      <c r="AA17" s="30">
        <f>SUM(AA6:AA16)</f>
        <v>-14985596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-6944099</v>
      </c>
      <c r="D26" s="18"/>
      <c r="E26" s="19">
        <v>-4711623</v>
      </c>
      <c r="F26" s="20">
        <v>-4273623</v>
      </c>
      <c r="G26" s="20">
        <v>-2483048</v>
      </c>
      <c r="H26" s="20"/>
      <c r="I26" s="20"/>
      <c r="J26" s="20">
        <v>-2483048</v>
      </c>
      <c r="K26" s="20"/>
      <c r="L26" s="20"/>
      <c r="M26" s="20"/>
      <c r="N26" s="20"/>
      <c r="O26" s="20">
        <v>-315810</v>
      </c>
      <c r="P26" s="20">
        <v>-129248</v>
      </c>
      <c r="Q26" s="20"/>
      <c r="R26" s="20">
        <v>-445058</v>
      </c>
      <c r="S26" s="20"/>
      <c r="T26" s="20"/>
      <c r="U26" s="20"/>
      <c r="V26" s="20"/>
      <c r="W26" s="20">
        <v>-2928106</v>
      </c>
      <c r="X26" s="20">
        <v>-3205215</v>
      </c>
      <c r="Y26" s="20">
        <v>277109</v>
      </c>
      <c r="Z26" s="21">
        <v>-8.6455666780543581</v>
      </c>
      <c r="AA26" s="22">
        <v>-4273623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-6944099</v>
      </c>
      <c r="D27" s="26">
        <f>SUM(D21:D26)</f>
        <v>0</v>
      </c>
      <c r="E27" s="27">
        <f t="shared" si="1"/>
        <v>-4711623</v>
      </c>
      <c r="F27" s="28">
        <f t="shared" si="1"/>
        <v>-4273623</v>
      </c>
      <c r="G27" s="28">
        <f t="shared" si="1"/>
        <v>-2483048</v>
      </c>
      <c r="H27" s="28">
        <f t="shared" si="1"/>
        <v>0</v>
      </c>
      <c r="I27" s="28">
        <f t="shared" si="1"/>
        <v>0</v>
      </c>
      <c r="J27" s="28">
        <f t="shared" si="1"/>
        <v>-2483048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-315810</v>
      </c>
      <c r="P27" s="28">
        <f t="shared" si="1"/>
        <v>-129248</v>
      </c>
      <c r="Q27" s="28">
        <f t="shared" si="1"/>
        <v>0</v>
      </c>
      <c r="R27" s="28">
        <f t="shared" si="1"/>
        <v>-445058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-2928106</v>
      </c>
      <c r="X27" s="28">
        <f t="shared" si="1"/>
        <v>-3205215</v>
      </c>
      <c r="Y27" s="28">
        <f t="shared" si="1"/>
        <v>277109</v>
      </c>
      <c r="Z27" s="29">
        <f>+IF(X27&lt;&gt;0,+(Y27/X27)*100,0)</f>
        <v>-8.6455666780543581</v>
      </c>
      <c r="AA27" s="30">
        <f>SUM(AA21:AA26)</f>
        <v>-4273623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8363412</v>
      </c>
      <c r="D38" s="32">
        <f>+D17+D27+D36</f>
        <v>0</v>
      </c>
      <c r="E38" s="33">
        <f t="shared" si="3"/>
        <v>-16015837</v>
      </c>
      <c r="F38" s="2">
        <f t="shared" si="3"/>
        <v>-19259219</v>
      </c>
      <c r="G38" s="2">
        <f t="shared" si="3"/>
        <v>17188980</v>
      </c>
      <c r="H38" s="2">
        <f t="shared" si="3"/>
        <v>2444395</v>
      </c>
      <c r="I38" s="2">
        <f t="shared" si="3"/>
        <v>2663677</v>
      </c>
      <c r="J38" s="2">
        <f t="shared" si="3"/>
        <v>22297052</v>
      </c>
      <c r="K38" s="2">
        <f t="shared" si="3"/>
        <v>3022289</v>
      </c>
      <c r="L38" s="2">
        <f t="shared" si="3"/>
        <v>2977960</v>
      </c>
      <c r="M38" s="2">
        <f t="shared" si="3"/>
        <v>2697351</v>
      </c>
      <c r="N38" s="2">
        <f t="shared" si="3"/>
        <v>8697600</v>
      </c>
      <c r="O38" s="2">
        <f t="shared" si="3"/>
        <v>3003589</v>
      </c>
      <c r="P38" s="2">
        <f t="shared" si="3"/>
        <v>2737758</v>
      </c>
      <c r="Q38" s="2">
        <f t="shared" si="3"/>
        <v>3224034</v>
      </c>
      <c r="R38" s="2">
        <f t="shared" si="3"/>
        <v>8965381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39960033</v>
      </c>
      <c r="X38" s="2">
        <f t="shared" si="3"/>
        <v>-14444389</v>
      </c>
      <c r="Y38" s="2">
        <f t="shared" si="3"/>
        <v>54404422</v>
      </c>
      <c r="Z38" s="34">
        <f>+IF(X38&lt;&gt;0,+(Y38/X38)*100,0)</f>
        <v>-376.64744420826662</v>
      </c>
      <c r="AA38" s="35">
        <f>+AA17+AA27+AA36</f>
        <v>-19259219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17188980</v>
      </c>
      <c r="I39" s="2">
        <f>+H40+I60</f>
        <v>19633375</v>
      </c>
      <c r="J39" s="2">
        <f>+G39</f>
        <v>0</v>
      </c>
      <c r="K39" s="2">
        <f>+I40+K60</f>
        <v>22297052</v>
      </c>
      <c r="L39" s="2">
        <f>+K40+L60</f>
        <v>25319341</v>
      </c>
      <c r="M39" s="2">
        <f>+L40+M60</f>
        <v>28297301</v>
      </c>
      <c r="N39" s="2">
        <f>+K39</f>
        <v>22297052</v>
      </c>
      <c r="O39" s="2">
        <f>+M40+O60</f>
        <v>30994652</v>
      </c>
      <c r="P39" s="2">
        <f>+O40+P60</f>
        <v>33998241</v>
      </c>
      <c r="Q39" s="2">
        <f>+P40+Q60</f>
        <v>36735999</v>
      </c>
      <c r="R39" s="2">
        <f>+O39</f>
        <v>30994652</v>
      </c>
      <c r="S39" s="2">
        <f>+Q40+S60</f>
        <v>39960033</v>
      </c>
      <c r="T39" s="2">
        <f>+S40+T60</f>
        <v>39960033</v>
      </c>
      <c r="U39" s="2">
        <f>+T40+U60</f>
        <v>39960033</v>
      </c>
      <c r="V39" s="2">
        <f>+S39</f>
        <v>39960033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8363412</v>
      </c>
      <c r="D40" s="43">
        <f t="shared" ref="D40:AA40" si="4">+D38+D39</f>
        <v>0</v>
      </c>
      <c r="E40" s="44">
        <f t="shared" si="4"/>
        <v>-16015837</v>
      </c>
      <c r="F40" s="45">
        <f t="shared" si="4"/>
        <v>-19259219</v>
      </c>
      <c r="G40" s="45">
        <f t="shared" si="4"/>
        <v>17188980</v>
      </c>
      <c r="H40" s="45">
        <f t="shared" si="4"/>
        <v>19633375</v>
      </c>
      <c r="I40" s="45">
        <f t="shared" si="4"/>
        <v>22297052</v>
      </c>
      <c r="J40" s="45">
        <f>+I40</f>
        <v>22297052</v>
      </c>
      <c r="K40" s="45">
        <f t="shared" si="4"/>
        <v>25319341</v>
      </c>
      <c r="L40" s="45">
        <f t="shared" si="4"/>
        <v>28297301</v>
      </c>
      <c r="M40" s="45">
        <f t="shared" si="4"/>
        <v>30994652</v>
      </c>
      <c r="N40" s="45">
        <f>+M40</f>
        <v>30994652</v>
      </c>
      <c r="O40" s="45">
        <f t="shared" si="4"/>
        <v>33998241</v>
      </c>
      <c r="P40" s="45">
        <f t="shared" si="4"/>
        <v>36735999</v>
      </c>
      <c r="Q40" s="45">
        <f t="shared" si="4"/>
        <v>39960033</v>
      </c>
      <c r="R40" s="45">
        <f>+Q40</f>
        <v>39960033</v>
      </c>
      <c r="S40" s="45">
        <f t="shared" si="4"/>
        <v>39960033</v>
      </c>
      <c r="T40" s="45">
        <f t="shared" si="4"/>
        <v>39960033</v>
      </c>
      <c r="U40" s="45">
        <f t="shared" si="4"/>
        <v>39960033</v>
      </c>
      <c r="V40" s="45">
        <f>+U40</f>
        <v>39960033</v>
      </c>
      <c r="W40" s="45">
        <f>+V40</f>
        <v>39960033</v>
      </c>
      <c r="X40" s="45">
        <f t="shared" si="4"/>
        <v>-14444389</v>
      </c>
      <c r="Y40" s="45">
        <f t="shared" si="4"/>
        <v>54404422</v>
      </c>
      <c r="Z40" s="46">
        <f>+IF(X40&lt;&gt;0,+(Y40/X40)*100,0)</f>
        <v>-376.64744420826662</v>
      </c>
      <c r="AA40" s="47">
        <f t="shared" si="4"/>
        <v>-19259219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60115</v>
      </c>
      <c r="D7" s="18"/>
      <c r="E7" s="19"/>
      <c r="F7" s="20"/>
      <c r="G7" s="20"/>
      <c r="H7" s="20"/>
      <c r="I7" s="20"/>
      <c r="J7" s="20"/>
      <c r="K7" s="20"/>
      <c r="L7" s="20">
        <v>38956</v>
      </c>
      <c r="M7" s="20">
        <v>5789</v>
      </c>
      <c r="N7" s="20">
        <v>44745</v>
      </c>
      <c r="O7" s="20">
        <v>7484</v>
      </c>
      <c r="P7" s="20">
        <v>8709</v>
      </c>
      <c r="Q7" s="20">
        <v>6503</v>
      </c>
      <c r="R7" s="20">
        <v>22696</v>
      </c>
      <c r="S7" s="20"/>
      <c r="T7" s="20"/>
      <c r="U7" s="20"/>
      <c r="V7" s="20"/>
      <c r="W7" s="20">
        <v>67441</v>
      </c>
      <c r="X7" s="20"/>
      <c r="Y7" s="20">
        <v>67441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54005</v>
      </c>
      <c r="D8" s="18"/>
      <c r="E8" s="19"/>
      <c r="F8" s="20"/>
      <c r="G8" s="20"/>
      <c r="H8" s="20"/>
      <c r="I8" s="20"/>
      <c r="J8" s="20"/>
      <c r="K8" s="20"/>
      <c r="L8" s="20">
        <v>29448</v>
      </c>
      <c r="M8" s="20">
        <v>13088</v>
      </c>
      <c r="N8" s="20">
        <v>42536</v>
      </c>
      <c r="O8" s="20">
        <v>6544</v>
      </c>
      <c r="P8" s="20">
        <v>1636</v>
      </c>
      <c r="Q8" s="20">
        <v>3272</v>
      </c>
      <c r="R8" s="20">
        <v>11452</v>
      </c>
      <c r="S8" s="20"/>
      <c r="T8" s="20"/>
      <c r="U8" s="20"/>
      <c r="V8" s="20"/>
      <c r="W8" s="20">
        <v>53988</v>
      </c>
      <c r="X8" s="20"/>
      <c r="Y8" s="20">
        <v>53988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19151207</v>
      </c>
      <c r="F9" s="20">
        <v>13826951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10370205</v>
      </c>
      <c r="Y9" s="20">
        <v>-10370205</v>
      </c>
      <c r="Z9" s="21">
        <v>-100</v>
      </c>
      <c r="AA9" s="22">
        <v>13826951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-38910991</v>
      </c>
      <c r="D14" s="18"/>
      <c r="E14" s="19"/>
      <c r="F14" s="20"/>
      <c r="G14" s="20">
        <v>-3315122</v>
      </c>
      <c r="H14" s="20">
        <v>-2377923</v>
      </c>
      <c r="I14" s="20">
        <v>-3021036</v>
      </c>
      <c r="J14" s="20">
        <v>-8714081</v>
      </c>
      <c r="K14" s="20">
        <v>-3472114</v>
      </c>
      <c r="L14" s="20">
        <v>-3413872</v>
      </c>
      <c r="M14" s="20">
        <v>-4456665</v>
      </c>
      <c r="N14" s="20">
        <v>-11342651</v>
      </c>
      <c r="O14" s="20">
        <v>-4488054</v>
      </c>
      <c r="P14" s="20">
        <v>-3638309</v>
      </c>
      <c r="Q14" s="20">
        <v>-4174463</v>
      </c>
      <c r="R14" s="20">
        <v>-12300826</v>
      </c>
      <c r="S14" s="20"/>
      <c r="T14" s="20"/>
      <c r="U14" s="20"/>
      <c r="V14" s="20"/>
      <c r="W14" s="20">
        <v>-32357558</v>
      </c>
      <c r="X14" s="20"/>
      <c r="Y14" s="20">
        <v>-32357558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-38796871</v>
      </c>
      <c r="D17" s="26">
        <f>SUM(D6:D16)</f>
        <v>0</v>
      </c>
      <c r="E17" s="27">
        <f t="shared" si="0"/>
        <v>19151207</v>
      </c>
      <c r="F17" s="28">
        <f t="shared" si="0"/>
        <v>13826951</v>
      </c>
      <c r="G17" s="28">
        <f t="shared" si="0"/>
        <v>-3315122</v>
      </c>
      <c r="H17" s="28">
        <f t="shared" si="0"/>
        <v>-2377923</v>
      </c>
      <c r="I17" s="28">
        <f t="shared" si="0"/>
        <v>-3021036</v>
      </c>
      <c r="J17" s="28">
        <f t="shared" si="0"/>
        <v>-8714081</v>
      </c>
      <c r="K17" s="28">
        <f t="shared" si="0"/>
        <v>-3472114</v>
      </c>
      <c r="L17" s="28">
        <f t="shared" si="0"/>
        <v>-3345468</v>
      </c>
      <c r="M17" s="28">
        <f t="shared" si="0"/>
        <v>-4437788</v>
      </c>
      <c r="N17" s="28">
        <f t="shared" si="0"/>
        <v>-11255370</v>
      </c>
      <c r="O17" s="28">
        <f t="shared" si="0"/>
        <v>-4474026</v>
      </c>
      <c r="P17" s="28">
        <f t="shared" si="0"/>
        <v>-3627964</v>
      </c>
      <c r="Q17" s="28">
        <f t="shared" si="0"/>
        <v>-4164688</v>
      </c>
      <c r="R17" s="28">
        <f t="shared" si="0"/>
        <v>-12266678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-32236129</v>
      </c>
      <c r="X17" s="28">
        <f t="shared" si="0"/>
        <v>10370205</v>
      </c>
      <c r="Y17" s="28">
        <f t="shared" si="0"/>
        <v>-42606334</v>
      </c>
      <c r="Z17" s="29">
        <f>+IF(X17&lt;&gt;0,+(Y17/X17)*100,0)</f>
        <v>-410.85334378635719</v>
      </c>
      <c r="AA17" s="30">
        <f>SUM(AA6:AA16)</f>
        <v>13826951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-3368441</v>
      </c>
      <c r="D26" s="18"/>
      <c r="E26" s="19">
        <v>-490000</v>
      </c>
      <c r="F26" s="20">
        <v>-595088</v>
      </c>
      <c r="G26" s="20">
        <v>-55399</v>
      </c>
      <c r="H26" s="20"/>
      <c r="I26" s="20"/>
      <c r="J26" s="20">
        <v>-55399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-55399</v>
      </c>
      <c r="X26" s="20">
        <v>-367500</v>
      </c>
      <c r="Y26" s="20">
        <v>312101</v>
      </c>
      <c r="Z26" s="21">
        <v>-84.925442176870746</v>
      </c>
      <c r="AA26" s="22">
        <v>-595088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-3368441</v>
      </c>
      <c r="D27" s="26">
        <f>SUM(D21:D26)</f>
        <v>0</v>
      </c>
      <c r="E27" s="27">
        <f t="shared" si="1"/>
        <v>-490000</v>
      </c>
      <c r="F27" s="28">
        <f t="shared" si="1"/>
        <v>-595088</v>
      </c>
      <c r="G27" s="28">
        <f t="shared" si="1"/>
        <v>-55399</v>
      </c>
      <c r="H27" s="28">
        <f t="shared" si="1"/>
        <v>0</v>
      </c>
      <c r="I27" s="28">
        <f t="shared" si="1"/>
        <v>0</v>
      </c>
      <c r="J27" s="28">
        <f t="shared" si="1"/>
        <v>-55399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-55399</v>
      </c>
      <c r="X27" s="28">
        <f t="shared" si="1"/>
        <v>-367500</v>
      </c>
      <c r="Y27" s="28">
        <f t="shared" si="1"/>
        <v>312101</v>
      </c>
      <c r="Z27" s="29">
        <f>+IF(X27&lt;&gt;0,+(Y27/X27)*100,0)</f>
        <v>-84.925442176870746</v>
      </c>
      <c r="AA27" s="30">
        <f>SUM(AA21:AA26)</f>
        <v>-595088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-42165312</v>
      </c>
      <c r="D38" s="32">
        <f>+D17+D27+D36</f>
        <v>0</v>
      </c>
      <c r="E38" s="33">
        <f t="shared" si="3"/>
        <v>18661207</v>
      </c>
      <c r="F38" s="2">
        <f t="shared" si="3"/>
        <v>13231863</v>
      </c>
      <c r="G38" s="2">
        <f t="shared" si="3"/>
        <v>-3370521</v>
      </c>
      <c r="H38" s="2">
        <f t="shared" si="3"/>
        <v>-2377923</v>
      </c>
      <c r="I38" s="2">
        <f t="shared" si="3"/>
        <v>-3021036</v>
      </c>
      <c r="J38" s="2">
        <f t="shared" si="3"/>
        <v>-8769480</v>
      </c>
      <c r="K38" s="2">
        <f t="shared" si="3"/>
        <v>-3472114</v>
      </c>
      <c r="L38" s="2">
        <f t="shared" si="3"/>
        <v>-3345468</v>
      </c>
      <c r="M38" s="2">
        <f t="shared" si="3"/>
        <v>-4437788</v>
      </c>
      <c r="N38" s="2">
        <f t="shared" si="3"/>
        <v>-11255370</v>
      </c>
      <c r="O38" s="2">
        <f t="shared" si="3"/>
        <v>-4474026</v>
      </c>
      <c r="P38" s="2">
        <f t="shared" si="3"/>
        <v>-3627964</v>
      </c>
      <c r="Q38" s="2">
        <f t="shared" si="3"/>
        <v>-4164688</v>
      </c>
      <c r="R38" s="2">
        <f t="shared" si="3"/>
        <v>-12266678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-32291528</v>
      </c>
      <c r="X38" s="2">
        <f t="shared" si="3"/>
        <v>10002705</v>
      </c>
      <c r="Y38" s="2">
        <f t="shared" si="3"/>
        <v>-42294233</v>
      </c>
      <c r="Z38" s="34">
        <f>+IF(X38&lt;&gt;0,+(Y38/X38)*100,0)</f>
        <v>-422.82795503816214</v>
      </c>
      <c r="AA38" s="35">
        <f>+AA17+AA27+AA36</f>
        <v>13231863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-3370521</v>
      </c>
      <c r="I39" s="2">
        <f>+H40+I60</f>
        <v>-5748444</v>
      </c>
      <c r="J39" s="2">
        <f>+G39</f>
        <v>0</v>
      </c>
      <c r="K39" s="2">
        <f>+I40+K60</f>
        <v>-8769480</v>
      </c>
      <c r="L39" s="2">
        <f>+K40+L60</f>
        <v>-12241594</v>
      </c>
      <c r="M39" s="2">
        <f>+L40+M60</f>
        <v>-57761296</v>
      </c>
      <c r="N39" s="2">
        <f>+K39</f>
        <v>-8769480</v>
      </c>
      <c r="O39" s="2">
        <f>+M40+O60</f>
        <v>-62199084</v>
      </c>
      <c r="P39" s="2">
        <f>+O40+P60</f>
        <v>-66673110</v>
      </c>
      <c r="Q39" s="2">
        <f>+P40+Q60</f>
        <v>-70301074</v>
      </c>
      <c r="R39" s="2">
        <f>+O39</f>
        <v>-62199084</v>
      </c>
      <c r="S39" s="2">
        <f>+Q40+S60</f>
        <v>-74465762</v>
      </c>
      <c r="T39" s="2">
        <f>+S40+T60</f>
        <v>-74465762</v>
      </c>
      <c r="U39" s="2">
        <f>+T40+U60</f>
        <v>-74465762</v>
      </c>
      <c r="V39" s="2">
        <f>+S39</f>
        <v>-74465762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-42165312</v>
      </c>
      <c r="D40" s="43">
        <f t="shared" ref="D40:AA40" si="4">+D38+D39</f>
        <v>0</v>
      </c>
      <c r="E40" s="44">
        <f t="shared" si="4"/>
        <v>18661207</v>
      </c>
      <c r="F40" s="45">
        <f t="shared" si="4"/>
        <v>13231863</v>
      </c>
      <c r="G40" s="45">
        <f t="shared" si="4"/>
        <v>-3370521</v>
      </c>
      <c r="H40" s="45">
        <f t="shared" si="4"/>
        <v>-5748444</v>
      </c>
      <c r="I40" s="45">
        <f t="shared" si="4"/>
        <v>-8769480</v>
      </c>
      <c r="J40" s="45">
        <f>+I40</f>
        <v>-8769480</v>
      </c>
      <c r="K40" s="45">
        <f t="shared" si="4"/>
        <v>-12241594</v>
      </c>
      <c r="L40" s="45">
        <f t="shared" si="4"/>
        <v>-15587062</v>
      </c>
      <c r="M40" s="45">
        <f t="shared" si="4"/>
        <v>-62199084</v>
      </c>
      <c r="N40" s="45">
        <f>+M40</f>
        <v>-62199084</v>
      </c>
      <c r="O40" s="45">
        <f t="shared" si="4"/>
        <v>-66673110</v>
      </c>
      <c r="P40" s="45">
        <f t="shared" si="4"/>
        <v>-70301074</v>
      </c>
      <c r="Q40" s="45">
        <f t="shared" si="4"/>
        <v>-74465762</v>
      </c>
      <c r="R40" s="45">
        <f>+Q40</f>
        <v>-74465762</v>
      </c>
      <c r="S40" s="45">
        <f t="shared" si="4"/>
        <v>-74465762</v>
      </c>
      <c r="T40" s="45">
        <f t="shared" si="4"/>
        <v>-74465762</v>
      </c>
      <c r="U40" s="45">
        <f t="shared" si="4"/>
        <v>-74465762</v>
      </c>
      <c r="V40" s="45">
        <f>+U40</f>
        <v>-74465762</v>
      </c>
      <c r="W40" s="45">
        <f>+V40</f>
        <v>-74465762</v>
      </c>
      <c r="X40" s="45">
        <f t="shared" si="4"/>
        <v>10002705</v>
      </c>
      <c r="Y40" s="45">
        <f t="shared" si="4"/>
        <v>-42294233</v>
      </c>
      <c r="Z40" s="46">
        <f>+IF(X40&lt;&gt;0,+(Y40/X40)*100,0)</f>
        <v>-422.82795503816214</v>
      </c>
      <c r="AA40" s="47">
        <f t="shared" si="4"/>
        <v>13231863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-42174234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50323</v>
      </c>
      <c r="D7" s="18"/>
      <c r="E7" s="19">
        <v>34239622</v>
      </c>
      <c r="F7" s="20">
        <v>34388504</v>
      </c>
      <c r="G7" s="20">
        <v>1913101</v>
      </c>
      <c r="H7" s="20">
        <v>2084520</v>
      </c>
      <c r="I7" s="20">
        <v>1905008</v>
      </c>
      <c r="J7" s="20">
        <v>5902629</v>
      </c>
      <c r="K7" s="20">
        <v>2254269</v>
      </c>
      <c r="L7" s="20">
        <v>2219992</v>
      </c>
      <c r="M7" s="20">
        <v>2009651</v>
      </c>
      <c r="N7" s="20">
        <v>6483912</v>
      </c>
      <c r="O7" s="20">
        <v>2177011</v>
      </c>
      <c r="P7" s="20">
        <v>2118179</v>
      </c>
      <c r="Q7" s="20">
        <v>2130446</v>
      </c>
      <c r="R7" s="20">
        <v>6425636</v>
      </c>
      <c r="S7" s="20"/>
      <c r="T7" s="20"/>
      <c r="U7" s="20"/>
      <c r="V7" s="20"/>
      <c r="W7" s="20">
        <v>18812177</v>
      </c>
      <c r="X7" s="20">
        <v>25842745</v>
      </c>
      <c r="Y7" s="20">
        <v>-7030568</v>
      </c>
      <c r="Z7" s="21">
        <v>-27.205190470284794</v>
      </c>
      <c r="AA7" s="22">
        <v>34388504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-23638600</v>
      </c>
      <c r="F14" s="20">
        <v>-24183200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-16293332</v>
      </c>
      <c r="Y14" s="20">
        <v>16293332</v>
      </c>
      <c r="Z14" s="21">
        <v>-100</v>
      </c>
      <c r="AA14" s="22">
        <v>-24183200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50323</v>
      </c>
      <c r="D17" s="26">
        <f>SUM(D6:D16)</f>
        <v>0</v>
      </c>
      <c r="E17" s="27">
        <f t="shared" si="0"/>
        <v>10601022</v>
      </c>
      <c r="F17" s="28">
        <f t="shared" si="0"/>
        <v>10205304</v>
      </c>
      <c r="G17" s="28">
        <f t="shared" si="0"/>
        <v>1913101</v>
      </c>
      <c r="H17" s="28">
        <f t="shared" si="0"/>
        <v>2084520</v>
      </c>
      <c r="I17" s="28">
        <f t="shared" si="0"/>
        <v>1905008</v>
      </c>
      <c r="J17" s="28">
        <f t="shared" si="0"/>
        <v>5902629</v>
      </c>
      <c r="K17" s="28">
        <f t="shared" si="0"/>
        <v>2254269</v>
      </c>
      <c r="L17" s="28">
        <f t="shared" si="0"/>
        <v>2219992</v>
      </c>
      <c r="M17" s="28">
        <f t="shared" si="0"/>
        <v>2009651</v>
      </c>
      <c r="N17" s="28">
        <f t="shared" si="0"/>
        <v>6483912</v>
      </c>
      <c r="O17" s="28">
        <f t="shared" si="0"/>
        <v>2177011</v>
      </c>
      <c r="P17" s="28">
        <f t="shared" si="0"/>
        <v>2118179</v>
      </c>
      <c r="Q17" s="28">
        <f t="shared" si="0"/>
        <v>2130446</v>
      </c>
      <c r="R17" s="28">
        <f t="shared" si="0"/>
        <v>6425636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18812177</v>
      </c>
      <c r="X17" s="28">
        <f t="shared" si="0"/>
        <v>9549413</v>
      </c>
      <c r="Y17" s="28">
        <f t="shared" si="0"/>
        <v>9262764</v>
      </c>
      <c r="Z17" s="29">
        <f>+IF(X17&lt;&gt;0,+(Y17/X17)*100,0)</f>
        <v>96.998255285429593</v>
      </c>
      <c r="AA17" s="30">
        <f>SUM(AA6:AA16)</f>
        <v>10205304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-5025384</v>
      </c>
      <c r="D26" s="18"/>
      <c r="E26" s="19">
        <v>-8735955</v>
      </c>
      <c r="F26" s="20">
        <v>-11452000</v>
      </c>
      <c r="G26" s="20">
        <v>-170236</v>
      </c>
      <c r="H26" s="20"/>
      <c r="I26" s="20">
        <v>-1468389</v>
      </c>
      <c r="J26" s="20">
        <v>-1638625</v>
      </c>
      <c r="K26" s="20">
        <v>-227823</v>
      </c>
      <c r="L26" s="20">
        <v>-31273</v>
      </c>
      <c r="M26" s="20">
        <v>-160440</v>
      </c>
      <c r="N26" s="20">
        <v>-419536</v>
      </c>
      <c r="O26" s="20"/>
      <c r="P26" s="20"/>
      <c r="Q26" s="20"/>
      <c r="R26" s="20"/>
      <c r="S26" s="20"/>
      <c r="T26" s="20"/>
      <c r="U26" s="20"/>
      <c r="V26" s="20"/>
      <c r="W26" s="20">
        <v>-2058161</v>
      </c>
      <c r="X26" s="20">
        <v>-10710013</v>
      </c>
      <c r="Y26" s="20">
        <v>8651852</v>
      </c>
      <c r="Z26" s="21">
        <v>-80.782833783675144</v>
      </c>
      <c r="AA26" s="22">
        <v>-11452000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-5025384</v>
      </c>
      <c r="D27" s="26">
        <f>SUM(D21:D26)</f>
        <v>0</v>
      </c>
      <c r="E27" s="27">
        <f t="shared" si="1"/>
        <v>-8735955</v>
      </c>
      <c r="F27" s="28">
        <f t="shared" si="1"/>
        <v>-11452000</v>
      </c>
      <c r="G27" s="28">
        <f t="shared" si="1"/>
        <v>-170236</v>
      </c>
      <c r="H27" s="28">
        <f t="shared" si="1"/>
        <v>0</v>
      </c>
      <c r="I27" s="28">
        <f t="shared" si="1"/>
        <v>-1468389</v>
      </c>
      <c r="J27" s="28">
        <f t="shared" si="1"/>
        <v>-1638625</v>
      </c>
      <c r="K27" s="28">
        <f t="shared" si="1"/>
        <v>-227823</v>
      </c>
      <c r="L27" s="28">
        <f t="shared" si="1"/>
        <v>-31273</v>
      </c>
      <c r="M27" s="28">
        <f t="shared" si="1"/>
        <v>-160440</v>
      </c>
      <c r="N27" s="28">
        <f t="shared" si="1"/>
        <v>-419536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-2058161</v>
      </c>
      <c r="X27" s="28">
        <f t="shared" si="1"/>
        <v>-10710013</v>
      </c>
      <c r="Y27" s="28">
        <f t="shared" si="1"/>
        <v>8651852</v>
      </c>
      <c r="Z27" s="29">
        <f>+IF(X27&lt;&gt;0,+(Y27/X27)*100,0)</f>
        <v>-80.782833783675144</v>
      </c>
      <c r="AA27" s="30">
        <f>SUM(AA21:AA26)</f>
        <v>-11452000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-214440</v>
      </c>
      <c r="F35" s="20">
        <v>-214440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-114015</v>
      </c>
      <c r="Y35" s="20">
        <v>114015</v>
      </c>
      <c r="Z35" s="21">
        <v>-100</v>
      </c>
      <c r="AA35" s="22">
        <v>-214440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-214440</v>
      </c>
      <c r="F36" s="28">
        <f t="shared" si="2"/>
        <v>-214440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-114015</v>
      </c>
      <c r="Y36" s="28">
        <f t="shared" si="2"/>
        <v>114015</v>
      </c>
      <c r="Z36" s="29">
        <f>+IF(X36&lt;&gt;0,+(Y36/X36)*100,0)</f>
        <v>-100</v>
      </c>
      <c r="AA36" s="30">
        <f>SUM(AA31:AA35)</f>
        <v>-214440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-4975061</v>
      </c>
      <c r="D38" s="32">
        <f>+D17+D27+D36</f>
        <v>0</v>
      </c>
      <c r="E38" s="33">
        <f t="shared" si="3"/>
        <v>1650627</v>
      </c>
      <c r="F38" s="2">
        <f t="shared" si="3"/>
        <v>-1461136</v>
      </c>
      <c r="G38" s="2">
        <f t="shared" si="3"/>
        <v>1742865</v>
      </c>
      <c r="H38" s="2">
        <f t="shared" si="3"/>
        <v>2084520</v>
      </c>
      <c r="I38" s="2">
        <f t="shared" si="3"/>
        <v>436619</v>
      </c>
      <c r="J38" s="2">
        <f t="shared" si="3"/>
        <v>4264004</v>
      </c>
      <c r="K38" s="2">
        <f t="shared" si="3"/>
        <v>2026446</v>
      </c>
      <c r="L38" s="2">
        <f t="shared" si="3"/>
        <v>2188719</v>
      </c>
      <c r="M38" s="2">
        <f t="shared" si="3"/>
        <v>1849211</v>
      </c>
      <c r="N38" s="2">
        <f t="shared" si="3"/>
        <v>6064376</v>
      </c>
      <c r="O38" s="2">
        <f t="shared" si="3"/>
        <v>2177011</v>
      </c>
      <c r="P38" s="2">
        <f t="shared" si="3"/>
        <v>2118179</v>
      </c>
      <c r="Q38" s="2">
        <f t="shared" si="3"/>
        <v>2130446</v>
      </c>
      <c r="R38" s="2">
        <f t="shared" si="3"/>
        <v>6425636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16754016</v>
      </c>
      <c r="X38" s="2">
        <f t="shared" si="3"/>
        <v>-1274615</v>
      </c>
      <c r="Y38" s="2">
        <f t="shared" si="3"/>
        <v>18028631</v>
      </c>
      <c r="Z38" s="34">
        <f>+IF(X38&lt;&gt;0,+(Y38/X38)*100,0)</f>
        <v>-1414.4373791301687</v>
      </c>
      <c r="AA38" s="35">
        <f>+AA17+AA27+AA36</f>
        <v>-1461136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1742865</v>
      </c>
      <c r="I39" s="2">
        <f>+H40+I60</f>
        <v>3827385</v>
      </c>
      <c r="J39" s="2">
        <f>+G39</f>
        <v>0</v>
      </c>
      <c r="K39" s="2">
        <f>+I40+K60</f>
        <v>4264004</v>
      </c>
      <c r="L39" s="2">
        <f>+K40+L60</f>
        <v>6290450</v>
      </c>
      <c r="M39" s="2">
        <f>+L40+M60</f>
        <v>8479169</v>
      </c>
      <c r="N39" s="2">
        <f>+K39</f>
        <v>4264004</v>
      </c>
      <c r="O39" s="2">
        <f>+M40+O60</f>
        <v>10328380</v>
      </c>
      <c r="P39" s="2">
        <f>+O40+P60</f>
        <v>12505391</v>
      </c>
      <c r="Q39" s="2">
        <f>+P40+Q60</f>
        <v>14623570</v>
      </c>
      <c r="R39" s="2">
        <f>+O39</f>
        <v>10328380</v>
      </c>
      <c r="S39" s="2">
        <f>+Q40+S60</f>
        <v>16754016</v>
      </c>
      <c r="T39" s="2">
        <f>+S40+T60</f>
        <v>16754016</v>
      </c>
      <c r="U39" s="2">
        <f>+T40+U60</f>
        <v>16754016</v>
      </c>
      <c r="V39" s="2">
        <f>+S39</f>
        <v>16754016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-4975061</v>
      </c>
      <c r="D40" s="43">
        <f t="shared" ref="D40:AA40" si="4">+D38+D39</f>
        <v>0</v>
      </c>
      <c r="E40" s="44">
        <f t="shared" si="4"/>
        <v>1650627</v>
      </c>
      <c r="F40" s="45">
        <f t="shared" si="4"/>
        <v>-1461136</v>
      </c>
      <c r="G40" s="45">
        <f t="shared" si="4"/>
        <v>1742865</v>
      </c>
      <c r="H40" s="45">
        <f t="shared" si="4"/>
        <v>3827385</v>
      </c>
      <c r="I40" s="45">
        <f t="shared" si="4"/>
        <v>4264004</v>
      </c>
      <c r="J40" s="45">
        <f>+I40</f>
        <v>4264004</v>
      </c>
      <c r="K40" s="45">
        <f t="shared" si="4"/>
        <v>6290450</v>
      </c>
      <c r="L40" s="45">
        <f t="shared" si="4"/>
        <v>8479169</v>
      </c>
      <c r="M40" s="45">
        <f t="shared" si="4"/>
        <v>10328380</v>
      </c>
      <c r="N40" s="45">
        <f>+M40</f>
        <v>10328380</v>
      </c>
      <c r="O40" s="45">
        <f t="shared" si="4"/>
        <v>12505391</v>
      </c>
      <c r="P40" s="45">
        <f t="shared" si="4"/>
        <v>14623570</v>
      </c>
      <c r="Q40" s="45">
        <f t="shared" si="4"/>
        <v>16754016</v>
      </c>
      <c r="R40" s="45">
        <f>+Q40</f>
        <v>16754016</v>
      </c>
      <c r="S40" s="45">
        <f t="shared" si="4"/>
        <v>16754016</v>
      </c>
      <c r="T40" s="45">
        <f t="shared" si="4"/>
        <v>16754016</v>
      </c>
      <c r="U40" s="45">
        <f t="shared" si="4"/>
        <v>16754016</v>
      </c>
      <c r="V40" s="45">
        <f>+U40</f>
        <v>16754016</v>
      </c>
      <c r="W40" s="45">
        <f>+V40</f>
        <v>16754016</v>
      </c>
      <c r="X40" s="45">
        <f t="shared" si="4"/>
        <v>-1274615</v>
      </c>
      <c r="Y40" s="45">
        <f t="shared" si="4"/>
        <v>18028631</v>
      </c>
      <c r="Z40" s="46">
        <f>+IF(X40&lt;&gt;0,+(Y40/X40)*100,0)</f>
        <v>-1414.4373791301687</v>
      </c>
      <c r="AA40" s="47">
        <f t="shared" si="4"/>
        <v>-1461136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14340507</v>
      </c>
      <c r="F7" s="20">
        <v>14340507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10755378</v>
      </c>
      <c r="Y7" s="20">
        <v>-10755378</v>
      </c>
      <c r="Z7" s="21">
        <v>-100</v>
      </c>
      <c r="AA7" s="22">
        <v>14340507</v>
      </c>
    </row>
    <row r="8" spans="1:27" x14ac:dyDescent="0.25">
      <c r="A8" s="23" t="s">
        <v>36</v>
      </c>
      <c r="B8" s="17" t="s">
        <v>32</v>
      </c>
      <c r="C8" s="18">
        <v>56627</v>
      </c>
      <c r="D8" s="18"/>
      <c r="E8" s="19">
        <v>73150</v>
      </c>
      <c r="F8" s="20">
        <v>73150</v>
      </c>
      <c r="G8" s="20">
        <v>6133</v>
      </c>
      <c r="H8" s="20">
        <v>4992</v>
      </c>
      <c r="I8" s="20">
        <v>3788</v>
      </c>
      <c r="J8" s="20">
        <v>14913</v>
      </c>
      <c r="K8" s="20">
        <v>6294</v>
      </c>
      <c r="L8" s="20">
        <v>4734</v>
      </c>
      <c r="M8" s="20">
        <v>12787</v>
      </c>
      <c r="N8" s="20">
        <v>23815</v>
      </c>
      <c r="O8" s="20">
        <v>6200</v>
      </c>
      <c r="P8" s="20">
        <v>3720</v>
      </c>
      <c r="Q8" s="20">
        <v>5100</v>
      </c>
      <c r="R8" s="20">
        <v>15020</v>
      </c>
      <c r="S8" s="20"/>
      <c r="T8" s="20"/>
      <c r="U8" s="20"/>
      <c r="V8" s="20"/>
      <c r="W8" s="20">
        <v>53748</v>
      </c>
      <c r="X8" s="20">
        <v>54855</v>
      </c>
      <c r="Y8" s="20">
        <v>-1107</v>
      </c>
      <c r="Z8" s="21">
        <v>-2.0180475799835929</v>
      </c>
      <c r="AA8" s="22">
        <v>73150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5090437</v>
      </c>
      <c r="F9" s="20">
        <v>5123046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3842280</v>
      </c>
      <c r="Y9" s="20">
        <v>-3842280</v>
      </c>
      <c r="Z9" s="21">
        <v>-100</v>
      </c>
      <c r="AA9" s="22">
        <v>5123046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217391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163035</v>
      </c>
      <c r="Y10" s="20">
        <v>-163035</v>
      </c>
      <c r="Z10" s="21">
        <v>-100</v>
      </c>
      <c r="AA10" s="22">
        <v>217391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355000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-4719714</v>
      </c>
      <c r="D14" s="18"/>
      <c r="E14" s="19">
        <v>-371957</v>
      </c>
      <c r="F14" s="20">
        <v>-371957</v>
      </c>
      <c r="G14" s="20">
        <v>-718178</v>
      </c>
      <c r="H14" s="20">
        <v>-849462</v>
      </c>
      <c r="I14" s="20">
        <v>-789788</v>
      </c>
      <c r="J14" s="20">
        <v>-2357428</v>
      </c>
      <c r="K14" s="20">
        <v>-523695</v>
      </c>
      <c r="L14" s="20">
        <v>-467370</v>
      </c>
      <c r="M14" s="20">
        <v>-381493</v>
      </c>
      <c r="N14" s="20">
        <v>-1372558</v>
      </c>
      <c r="O14" s="20">
        <v>-450899</v>
      </c>
      <c r="P14" s="20">
        <v>-484007</v>
      </c>
      <c r="Q14" s="20">
        <v>-617391</v>
      </c>
      <c r="R14" s="20">
        <v>-1552297</v>
      </c>
      <c r="S14" s="20"/>
      <c r="T14" s="20"/>
      <c r="U14" s="20"/>
      <c r="V14" s="20"/>
      <c r="W14" s="20">
        <v>-5282283</v>
      </c>
      <c r="X14" s="20">
        <v>-278964</v>
      </c>
      <c r="Y14" s="20">
        <v>-5003319</v>
      </c>
      <c r="Z14" s="21">
        <v>1793.5357250397899</v>
      </c>
      <c r="AA14" s="22">
        <v>-371957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-4663087</v>
      </c>
      <c r="D17" s="26">
        <f>SUM(D6:D16)</f>
        <v>0</v>
      </c>
      <c r="E17" s="27">
        <f t="shared" si="0"/>
        <v>19487137</v>
      </c>
      <c r="F17" s="28">
        <f t="shared" si="0"/>
        <v>19382137</v>
      </c>
      <c r="G17" s="28">
        <f t="shared" si="0"/>
        <v>-712045</v>
      </c>
      <c r="H17" s="28">
        <f t="shared" si="0"/>
        <v>-844470</v>
      </c>
      <c r="I17" s="28">
        <f t="shared" si="0"/>
        <v>-786000</v>
      </c>
      <c r="J17" s="28">
        <f t="shared" si="0"/>
        <v>-2342515</v>
      </c>
      <c r="K17" s="28">
        <f t="shared" si="0"/>
        <v>-517401</v>
      </c>
      <c r="L17" s="28">
        <f t="shared" si="0"/>
        <v>-462636</v>
      </c>
      <c r="M17" s="28">
        <f t="shared" si="0"/>
        <v>-368706</v>
      </c>
      <c r="N17" s="28">
        <f t="shared" si="0"/>
        <v>-1348743</v>
      </c>
      <c r="O17" s="28">
        <f t="shared" si="0"/>
        <v>-444699</v>
      </c>
      <c r="P17" s="28">
        <f t="shared" si="0"/>
        <v>-480287</v>
      </c>
      <c r="Q17" s="28">
        <f t="shared" si="0"/>
        <v>-612291</v>
      </c>
      <c r="R17" s="28">
        <f t="shared" si="0"/>
        <v>-1537277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-5228535</v>
      </c>
      <c r="X17" s="28">
        <f t="shared" si="0"/>
        <v>14536584</v>
      </c>
      <c r="Y17" s="28">
        <f t="shared" si="0"/>
        <v>-19765119</v>
      </c>
      <c r="Z17" s="29">
        <f>+IF(X17&lt;&gt;0,+(Y17/X17)*100,0)</f>
        <v>-135.96811327888312</v>
      </c>
      <c r="AA17" s="30">
        <f>SUM(AA6:AA16)</f>
        <v>19382137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-1423025</v>
      </c>
      <c r="D26" s="18"/>
      <c r="E26" s="19">
        <v>-5201530</v>
      </c>
      <c r="F26" s="20">
        <v>-5485921</v>
      </c>
      <c r="G26" s="20"/>
      <c r="H26" s="20"/>
      <c r="I26" s="20"/>
      <c r="J26" s="20"/>
      <c r="K26" s="20">
        <v>-9292</v>
      </c>
      <c r="L26" s="20">
        <v>-170000</v>
      </c>
      <c r="M26" s="20">
        <v>-1383</v>
      </c>
      <c r="N26" s="20">
        <v>-180675</v>
      </c>
      <c r="O26" s="20">
        <v>-50857</v>
      </c>
      <c r="P26" s="20">
        <v>-12189</v>
      </c>
      <c r="Q26" s="20">
        <v>-49059</v>
      </c>
      <c r="R26" s="20">
        <v>-112105</v>
      </c>
      <c r="S26" s="20"/>
      <c r="T26" s="20"/>
      <c r="U26" s="20"/>
      <c r="V26" s="20"/>
      <c r="W26" s="20">
        <v>-292780</v>
      </c>
      <c r="X26" s="20">
        <v>-4114404</v>
      </c>
      <c r="Y26" s="20">
        <v>3821624</v>
      </c>
      <c r="Z26" s="21">
        <v>-92.884024028753615</v>
      </c>
      <c r="AA26" s="22">
        <v>-5485921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-1423025</v>
      </c>
      <c r="D27" s="26">
        <f>SUM(D21:D26)</f>
        <v>0</v>
      </c>
      <c r="E27" s="27">
        <f t="shared" si="1"/>
        <v>-5201530</v>
      </c>
      <c r="F27" s="28">
        <f t="shared" si="1"/>
        <v>-5485921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-9292</v>
      </c>
      <c r="L27" s="28">
        <f t="shared" si="1"/>
        <v>-170000</v>
      </c>
      <c r="M27" s="28">
        <f t="shared" si="1"/>
        <v>-1383</v>
      </c>
      <c r="N27" s="28">
        <f t="shared" si="1"/>
        <v>-180675</v>
      </c>
      <c r="O27" s="28">
        <f t="shared" si="1"/>
        <v>-50857</v>
      </c>
      <c r="P27" s="28">
        <f t="shared" si="1"/>
        <v>-12189</v>
      </c>
      <c r="Q27" s="28">
        <f t="shared" si="1"/>
        <v>-49059</v>
      </c>
      <c r="R27" s="28">
        <f t="shared" si="1"/>
        <v>-112105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-292780</v>
      </c>
      <c r="X27" s="28">
        <f t="shared" si="1"/>
        <v>-4114404</v>
      </c>
      <c r="Y27" s="28">
        <f t="shared" si="1"/>
        <v>3821624</v>
      </c>
      <c r="Z27" s="29">
        <f>+IF(X27&lt;&gt;0,+(Y27/X27)*100,0)</f>
        <v>-92.884024028753615</v>
      </c>
      <c r="AA27" s="30">
        <f>SUM(AA21:AA26)</f>
        <v>-5485921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-6086112</v>
      </c>
      <c r="D38" s="32">
        <f>+D17+D27+D36</f>
        <v>0</v>
      </c>
      <c r="E38" s="33">
        <f t="shared" si="3"/>
        <v>14285607</v>
      </c>
      <c r="F38" s="2">
        <f t="shared" si="3"/>
        <v>13896216</v>
      </c>
      <c r="G38" s="2">
        <f t="shared" si="3"/>
        <v>-712045</v>
      </c>
      <c r="H38" s="2">
        <f t="shared" si="3"/>
        <v>-844470</v>
      </c>
      <c r="I38" s="2">
        <f t="shared" si="3"/>
        <v>-786000</v>
      </c>
      <c r="J38" s="2">
        <f t="shared" si="3"/>
        <v>-2342515</v>
      </c>
      <c r="K38" s="2">
        <f t="shared" si="3"/>
        <v>-526693</v>
      </c>
      <c r="L38" s="2">
        <f t="shared" si="3"/>
        <v>-632636</v>
      </c>
      <c r="M38" s="2">
        <f t="shared" si="3"/>
        <v>-370089</v>
      </c>
      <c r="N38" s="2">
        <f t="shared" si="3"/>
        <v>-1529418</v>
      </c>
      <c r="O38" s="2">
        <f t="shared" si="3"/>
        <v>-495556</v>
      </c>
      <c r="P38" s="2">
        <f t="shared" si="3"/>
        <v>-492476</v>
      </c>
      <c r="Q38" s="2">
        <f t="shared" si="3"/>
        <v>-661350</v>
      </c>
      <c r="R38" s="2">
        <f t="shared" si="3"/>
        <v>-1649382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-5521315</v>
      </c>
      <c r="X38" s="2">
        <f t="shared" si="3"/>
        <v>10422180</v>
      </c>
      <c r="Y38" s="2">
        <f t="shared" si="3"/>
        <v>-15943495</v>
      </c>
      <c r="Z38" s="34">
        <f>+IF(X38&lt;&gt;0,+(Y38/X38)*100,0)</f>
        <v>-152.9765845533276</v>
      </c>
      <c r="AA38" s="35">
        <f>+AA17+AA27+AA36</f>
        <v>13896216</v>
      </c>
    </row>
    <row r="39" spans="1:27" x14ac:dyDescent="0.25">
      <c r="A39" s="23" t="s">
        <v>60</v>
      </c>
      <c r="B39" s="17"/>
      <c r="C39" s="32">
        <v>211148</v>
      </c>
      <c r="D39" s="32"/>
      <c r="E39" s="33"/>
      <c r="F39" s="2"/>
      <c r="G39" s="2"/>
      <c r="H39" s="2">
        <f>+G40+H60</f>
        <v>-712045</v>
      </c>
      <c r="I39" s="2">
        <f>+H40+I60</f>
        <v>-7431479</v>
      </c>
      <c r="J39" s="2">
        <f>+G39</f>
        <v>0</v>
      </c>
      <c r="K39" s="2">
        <f>+I40+K60</f>
        <v>-8217479</v>
      </c>
      <c r="L39" s="2">
        <f>+K40+L60</f>
        <v>-8744172</v>
      </c>
      <c r="M39" s="2">
        <f>+L40+M60</f>
        <v>-9376808</v>
      </c>
      <c r="N39" s="2">
        <f>+K39</f>
        <v>-8217479</v>
      </c>
      <c r="O39" s="2">
        <f>+M40+O60</f>
        <v>-9746897</v>
      </c>
      <c r="P39" s="2">
        <f>+O40+P60</f>
        <v>-10242453</v>
      </c>
      <c r="Q39" s="2">
        <f>+P40+Q60</f>
        <v>-10734929</v>
      </c>
      <c r="R39" s="2">
        <f>+O39</f>
        <v>-9746897</v>
      </c>
      <c r="S39" s="2">
        <f>+Q40+S60</f>
        <v>-11396279</v>
      </c>
      <c r="T39" s="2">
        <f>+S40+T60</f>
        <v>-11396279</v>
      </c>
      <c r="U39" s="2">
        <f>+T40+U60</f>
        <v>-11396279</v>
      </c>
      <c r="V39" s="2">
        <f>+S39</f>
        <v>-11396279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-5874964</v>
      </c>
      <c r="D40" s="43">
        <f t="shared" ref="D40:AA40" si="4">+D38+D39</f>
        <v>0</v>
      </c>
      <c r="E40" s="44">
        <f t="shared" si="4"/>
        <v>14285607</v>
      </c>
      <c r="F40" s="45">
        <f t="shared" si="4"/>
        <v>13896216</v>
      </c>
      <c r="G40" s="45">
        <f t="shared" si="4"/>
        <v>-712045</v>
      </c>
      <c r="H40" s="45">
        <f t="shared" si="4"/>
        <v>-1556515</v>
      </c>
      <c r="I40" s="45">
        <f t="shared" si="4"/>
        <v>-8217479</v>
      </c>
      <c r="J40" s="45">
        <f>+I40</f>
        <v>-8217479</v>
      </c>
      <c r="K40" s="45">
        <f t="shared" si="4"/>
        <v>-8744172</v>
      </c>
      <c r="L40" s="45">
        <f t="shared" si="4"/>
        <v>-9376808</v>
      </c>
      <c r="M40" s="45">
        <f t="shared" si="4"/>
        <v>-9746897</v>
      </c>
      <c r="N40" s="45">
        <f>+M40</f>
        <v>-9746897</v>
      </c>
      <c r="O40" s="45">
        <f t="shared" si="4"/>
        <v>-10242453</v>
      </c>
      <c r="P40" s="45">
        <f t="shared" si="4"/>
        <v>-10734929</v>
      </c>
      <c r="Q40" s="45">
        <f t="shared" si="4"/>
        <v>-11396279</v>
      </c>
      <c r="R40" s="45">
        <f>+Q40</f>
        <v>-11396279</v>
      </c>
      <c r="S40" s="45">
        <f t="shared" si="4"/>
        <v>-11396279</v>
      </c>
      <c r="T40" s="45">
        <f t="shared" si="4"/>
        <v>-11396279</v>
      </c>
      <c r="U40" s="45">
        <f t="shared" si="4"/>
        <v>-11396279</v>
      </c>
      <c r="V40" s="45">
        <f>+U40</f>
        <v>-11396279</v>
      </c>
      <c r="W40" s="45">
        <f>+V40</f>
        <v>-11396279</v>
      </c>
      <c r="X40" s="45">
        <f t="shared" si="4"/>
        <v>10422180</v>
      </c>
      <c r="Y40" s="45">
        <f t="shared" si="4"/>
        <v>-15943495</v>
      </c>
      <c r="Z40" s="46">
        <f>+IF(X40&lt;&gt;0,+(Y40/X40)*100,0)</f>
        <v>-152.9765845533276</v>
      </c>
      <c r="AA40" s="47">
        <f t="shared" si="4"/>
        <v>13896216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-5874964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-447706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-6876469</v>
      </c>
      <c r="D14" s="18"/>
      <c r="E14" s="19"/>
      <c r="F14" s="20"/>
      <c r="G14" s="20">
        <v>-9737</v>
      </c>
      <c r="H14" s="20">
        <v>-554342</v>
      </c>
      <c r="I14" s="20">
        <v>-537120</v>
      </c>
      <c r="J14" s="20">
        <v>-1101199</v>
      </c>
      <c r="K14" s="20">
        <v>-559566</v>
      </c>
      <c r="L14" s="20">
        <v>-740652</v>
      </c>
      <c r="M14" s="20">
        <v>-885570</v>
      </c>
      <c r="N14" s="20">
        <v>-2185788</v>
      </c>
      <c r="O14" s="20">
        <v>-645299</v>
      </c>
      <c r="P14" s="20">
        <v>-766484</v>
      </c>
      <c r="Q14" s="20">
        <v>-470492</v>
      </c>
      <c r="R14" s="20">
        <v>-1882275</v>
      </c>
      <c r="S14" s="20"/>
      <c r="T14" s="20"/>
      <c r="U14" s="20"/>
      <c r="V14" s="20"/>
      <c r="W14" s="20">
        <v>-5169262</v>
      </c>
      <c r="X14" s="20"/>
      <c r="Y14" s="20">
        <v>-5169262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-7324175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-9737</v>
      </c>
      <c r="H17" s="28">
        <f t="shared" si="0"/>
        <v>-554342</v>
      </c>
      <c r="I17" s="28">
        <f t="shared" si="0"/>
        <v>-537120</v>
      </c>
      <c r="J17" s="28">
        <f t="shared" si="0"/>
        <v>-1101199</v>
      </c>
      <c r="K17" s="28">
        <f t="shared" si="0"/>
        <v>-559566</v>
      </c>
      <c r="L17" s="28">
        <f t="shared" si="0"/>
        <v>-740652</v>
      </c>
      <c r="M17" s="28">
        <f t="shared" si="0"/>
        <v>-885570</v>
      </c>
      <c r="N17" s="28">
        <f t="shared" si="0"/>
        <v>-2185788</v>
      </c>
      <c r="O17" s="28">
        <f t="shared" si="0"/>
        <v>-645299</v>
      </c>
      <c r="P17" s="28">
        <f t="shared" si="0"/>
        <v>-766484</v>
      </c>
      <c r="Q17" s="28">
        <f t="shared" si="0"/>
        <v>-470492</v>
      </c>
      <c r="R17" s="28">
        <f t="shared" si="0"/>
        <v>-1882275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-5169262</v>
      </c>
      <c r="X17" s="28">
        <f t="shared" si="0"/>
        <v>0</v>
      </c>
      <c r="Y17" s="28">
        <f t="shared" si="0"/>
        <v>-5169262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-369884</v>
      </c>
      <c r="D26" s="18"/>
      <c r="E26" s="19"/>
      <c r="F26" s="20">
        <v>-9072200</v>
      </c>
      <c r="G26" s="20"/>
      <c r="H26" s="20"/>
      <c r="I26" s="20">
        <v>-1235758</v>
      </c>
      <c r="J26" s="20">
        <v>-1235758</v>
      </c>
      <c r="K26" s="20">
        <v>-507479</v>
      </c>
      <c r="L26" s="20">
        <v>-765980</v>
      </c>
      <c r="M26" s="20">
        <v>-568017</v>
      </c>
      <c r="N26" s="20">
        <v>-1841476</v>
      </c>
      <c r="O26" s="20">
        <v>-426842</v>
      </c>
      <c r="P26" s="20">
        <v>-27943</v>
      </c>
      <c r="Q26" s="20"/>
      <c r="R26" s="20">
        <v>-454785</v>
      </c>
      <c r="S26" s="20"/>
      <c r="T26" s="20"/>
      <c r="U26" s="20"/>
      <c r="V26" s="20"/>
      <c r="W26" s="20">
        <v>-3532019</v>
      </c>
      <c r="X26" s="20">
        <v>-6804144</v>
      </c>
      <c r="Y26" s="20">
        <v>3272125</v>
      </c>
      <c r="Z26" s="21">
        <v>-48.090178573528128</v>
      </c>
      <c r="AA26" s="22">
        <v>-9072200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-369884</v>
      </c>
      <c r="D27" s="26">
        <f>SUM(D21:D26)</f>
        <v>0</v>
      </c>
      <c r="E27" s="27">
        <f t="shared" si="1"/>
        <v>0</v>
      </c>
      <c r="F27" s="28">
        <f t="shared" si="1"/>
        <v>-9072200</v>
      </c>
      <c r="G27" s="28">
        <f t="shared" si="1"/>
        <v>0</v>
      </c>
      <c r="H27" s="28">
        <f t="shared" si="1"/>
        <v>0</v>
      </c>
      <c r="I27" s="28">
        <f t="shared" si="1"/>
        <v>-1235758</v>
      </c>
      <c r="J27" s="28">
        <f t="shared" si="1"/>
        <v>-1235758</v>
      </c>
      <c r="K27" s="28">
        <f t="shared" si="1"/>
        <v>-507479</v>
      </c>
      <c r="L27" s="28">
        <f t="shared" si="1"/>
        <v>-765980</v>
      </c>
      <c r="M27" s="28">
        <f t="shared" si="1"/>
        <v>-568017</v>
      </c>
      <c r="N27" s="28">
        <f t="shared" si="1"/>
        <v>-1841476</v>
      </c>
      <c r="O27" s="28">
        <f t="shared" si="1"/>
        <v>-426842</v>
      </c>
      <c r="P27" s="28">
        <f t="shared" si="1"/>
        <v>-27943</v>
      </c>
      <c r="Q27" s="28">
        <f t="shared" si="1"/>
        <v>0</v>
      </c>
      <c r="R27" s="28">
        <f t="shared" si="1"/>
        <v>-454785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-3532019</v>
      </c>
      <c r="X27" s="28">
        <f t="shared" si="1"/>
        <v>-6804144</v>
      </c>
      <c r="Y27" s="28">
        <f t="shared" si="1"/>
        <v>3272125</v>
      </c>
      <c r="Z27" s="29">
        <f>+IF(X27&lt;&gt;0,+(Y27/X27)*100,0)</f>
        <v>-48.090178573528128</v>
      </c>
      <c r="AA27" s="30">
        <f>SUM(AA21:AA26)</f>
        <v>-9072200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-7694059</v>
      </c>
      <c r="D38" s="32">
        <f>+D17+D27+D36</f>
        <v>0</v>
      </c>
      <c r="E38" s="33">
        <f t="shared" si="3"/>
        <v>0</v>
      </c>
      <c r="F38" s="2">
        <f t="shared" si="3"/>
        <v>-9072200</v>
      </c>
      <c r="G38" s="2">
        <f t="shared" si="3"/>
        <v>-9737</v>
      </c>
      <c r="H38" s="2">
        <f t="shared" si="3"/>
        <v>-554342</v>
      </c>
      <c r="I38" s="2">
        <f t="shared" si="3"/>
        <v>-1772878</v>
      </c>
      <c r="J38" s="2">
        <f t="shared" si="3"/>
        <v>-2336957</v>
      </c>
      <c r="K38" s="2">
        <f t="shared" si="3"/>
        <v>-1067045</v>
      </c>
      <c r="L38" s="2">
        <f t="shared" si="3"/>
        <v>-1506632</v>
      </c>
      <c r="M38" s="2">
        <f t="shared" si="3"/>
        <v>-1453587</v>
      </c>
      <c r="N38" s="2">
        <f t="shared" si="3"/>
        <v>-4027264</v>
      </c>
      <c r="O38" s="2">
        <f t="shared" si="3"/>
        <v>-1072141</v>
      </c>
      <c r="P38" s="2">
        <f t="shared" si="3"/>
        <v>-794427</v>
      </c>
      <c r="Q38" s="2">
        <f t="shared" si="3"/>
        <v>-470492</v>
      </c>
      <c r="R38" s="2">
        <f t="shared" si="3"/>
        <v>-2337060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-8701281</v>
      </c>
      <c r="X38" s="2">
        <f t="shared" si="3"/>
        <v>-6804144</v>
      </c>
      <c r="Y38" s="2">
        <f t="shared" si="3"/>
        <v>-1897137</v>
      </c>
      <c r="Z38" s="34">
        <f>+IF(X38&lt;&gt;0,+(Y38/X38)*100,0)</f>
        <v>27.882081860701362</v>
      </c>
      <c r="AA38" s="35">
        <f>+AA17+AA27+AA36</f>
        <v>-9072200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-9737</v>
      </c>
      <c r="I39" s="2">
        <f>+H40+I60</f>
        <v>-564079</v>
      </c>
      <c r="J39" s="2">
        <f>+G39</f>
        <v>0</v>
      </c>
      <c r="K39" s="2">
        <f>+I40+K60</f>
        <v>-9583309</v>
      </c>
      <c r="L39" s="2">
        <f>+K40+L60</f>
        <v>-10650354</v>
      </c>
      <c r="M39" s="2">
        <f>+L40+M60</f>
        <v>-12156986</v>
      </c>
      <c r="N39" s="2">
        <f>+K39</f>
        <v>-9583309</v>
      </c>
      <c r="O39" s="2">
        <f>+M40+O60</f>
        <v>-13610573</v>
      </c>
      <c r="P39" s="2">
        <f>+O40+P60</f>
        <v>-14682714</v>
      </c>
      <c r="Q39" s="2">
        <f>+P40+Q60</f>
        <v>-15477141</v>
      </c>
      <c r="R39" s="2">
        <f>+O39</f>
        <v>-13610573</v>
      </c>
      <c r="S39" s="2">
        <f>+Q40+S60</f>
        <v>-15947633</v>
      </c>
      <c r="T39" s="2">
        <f>+S40+T60</f>
        <v>-15947633</v>
      </c>
      <c r="U39" s="2">
        <f>+T40+U60</f>
        <v>-15947633</v>
      </c>
      <c r="V39" s="2">
        <f>+S39</f>
        <v>-15947633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-7694059</v>
      </c>
      <c r="D40" s="43">
        <f t="shared" ref="D40:AA40" si="4">+D38+D39</f>
        <v>0</v>
      </c>
      <c r="E40" s="44">
        <f t="shared" si="4"/>
        <v>0</v>
      </c>
      <c r="F40" s="45">
        <f t="shared" si="4"/>
        <v>-9072200</v>
      </c>
      <c r="G40" s="45">
        <f t="shared" si="4"/>
        <v>-9737</v>
      </c>
      <c r="H40" s="45">
        <f t="shared" si="4"/>
        <v>-564079</v>
      </c>
      <c r="I40" s="45">
        <f t="shared" si="4"/>
        <v>-2336957</v>
      </c>
      <c r="J40" s="45">
        <f>+I40</f>
        <v>-2336957</v>
      </c>
      <c r="K40" s="45">
        <f t="shared" si="4"/>
        <v>-10650354</v>
      </c>
      <c r="L40" s="45">
        <f t="shared" si="4"/>
        <v>-12156986</v>
      </c>
      <c r="M40" s="45">
        <f t="shared" si="4"/>
        <v>-13610573</v>
      </c>
      <c r="N40" s="45">
        <f>+M40</f>
        <v>-13610573</v>
      </c>
      <c r="O40" s="45">
        <f t="shared" si="4"/>
        <v>-14682714</v>
      </c>
      <c r="P40" s="45">
        <f t="shared" si="4"/>
        <v>-15477141</v>
      </c>
      <c r="Q40" s="45">
        <f t="shared" si="4"/>
        <v>-15947633</v>
      </c>
      <c r="R40" s="45">
        <f>+Q40</f>
        <v>-15947633</v>
      </c>
      <c r="S40" s="45">
        <f t="shared" si="4"/>
        <v>-15947633</v>
      </c>
      <c r="T40" s="45">
        <f t="shared" si="4"/>
        <v>-15947633</v>
      </c>
      <c r="U40" s="45">
        <f t="shared" si="4"/>
        <v>-15947633</v>
      </c>
      <c r="V40" s="45">
        <f>+U40</f>
        <v>-15947633</v>
      </c>
      <c r="W40" s="45">
        <f>+V40</f>
        <v>-15947633</v>
      </c>
      <c r="X40" s="45">
        <f t="shared" si="4"/>
        <v>-6804144</v>
      </c>
      <c r="Y40" s="45">
        <f t="shared" si="4"/>
        <v>-1897137</v>
      </c>
      <c r="Z40" s="46">
        <f>+IF(X40&lt;&gt;0,+(Y40/X40)*100,0)</f>
        <v>27.882081860701362</v>
      </c>
      <c r="AA40" s="47">
        <f t="shared" si="4"/>
        <v>-9072200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-7246352</v>
      </c>
      <c r="N60">
        <v>-7246352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</v>
      </c>
      <c r="D7" s="18"/>
      <c r="E7" s="19">
        <v>8657476</v>
      </c>
      <c r="F7" s="20">
        <v>8657476</v>
      </c>
      <c r="G7" s="20"/>
      <c r="H7" s="20"/>
      <c r="I7" s="20"/>
      <c r="J7" s="20"/>
      <c r="K7" s="20"/>
      <c r="L7" s="20"/>
      <c r="M7" s="20"/>
      <c r="N7" s="20"/>
      <c r="O7" s="20">
        <v>3034</v>
      </c>
      <c r="P7" s="20"/>
      <c r="Q7" s="20"/>
      <c r="R7" s="20">
        <v>3034</v>
      </c>
      <c r="S7" s="20"/>
      <c r="T7" s="20"/>
      <c r="U7" s="20"/>
      <c r="V7" s="20"/>
      <c r="W7" s="20">
        <v>3034</v>
      </c>
      <c r="X7" s="20">
        <v>6493104</v>
      </c>
      <c r="Y7" s="20">
        <v>-6490070</v>
      </c>
      <c r="Z7" s="21">
        <v>-99.95327350370485</v>
      </c>
      <c r="AA7" s="22">
        <v>8657476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4477770</v>
      </c>
      <c r="F9" s="20">
        <v>4477770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4477770</v>
      </c>
      <c r="Y9" s="20">
        <v>-4477770</v>
      </c>
      <c r="Z9" s="21">
        <v>-100</v>
      </c>
      <c r="AA9" s="22">
        <v>4477770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-354447</v>
      </c>
      <c r="D14" s="18"/>
      <c r="E14" s="19"/>
      <c r="F14" s="20"/>
      <c r="G14" s="20"/>
      <c r="H14" s="20">
        <v>-2436</v>
      </c>
      <c r="I14" s="20">
        <v>-27257</v>
      </c>
      <c r="J14" s="20">
        <v>-29693</v>
      </c>
      <c r="K14" s="20">
        <v>-21663</v>
      </c>
      <c r="L14" s="20">
        <v>-17895</v>
      </c>
      <c r="M14" s="20">
        <v>-15840</v>
      </c>
      <c r="N14" s="20">
        <v>-55398</v>
      </c>
      <c r="O14" s="20">
        <v>-30925</v>
      </c>
      <c r="P14" s="20">
        <v>-1812</v>
      </c>
      <c r="Q14" s="20">
        <v>-116324</v>
      </c>
      <c r="R14" s="20">
        <v>-149061</v>
      </c>
      <c r="S14" s="20"/>
      <c r="T14" s="20"/>
      <c r="U14" s="20"/>
      <c r="V14" s="20"/>
      <c r="W14" s="20">
        <v>-234152</v>
      </c>
      <c r="X14" s="20"/>
      <c r="Y14" s="20">
        <v>-234152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-354186</v>
      </c>
      <c r="D17" s="26">
        <f>SUM(D6:D16)</f>
        <v>0</v>
      </c>
      <c r="E17" s="27">
        <f t="shared" si="0"/>
        <v>13135246</v>
      </c>
      <c r="F17" s="28">
        <f t="shared" si="0"/>
        <v>13135246</v>
      </c>
      <c r="G17" s="28">
        <f t="shared" si="0"/>
        <v>0</v>
      </c>
      <c r="H17" s="28">
        <f t="shared" si="0"/>
        <v>-2436</v>
      </c>
      <c r="I17" s="28">
        <f t="shared" si="0"/>
        <v>-27257</v>
      </c>
      <c r="J17" s="28">
        <f t="shared" si="0"/>
        <v>-29693</v>
      </c>
      <c r="K17" s="28">
        <f t="shared" si="0"/>
        <v>-21663</v>
      </c>
      <c r="L17" s="28">
        <f t="shared" si="0"/>
        <v>-17895</v>
      </c>
      <c r="M17" s="28">
        <f t="shared" si="0"/>
        <v>-15840</v>
      </c>
      <c r="N17" s="28">
        <f t="shared" si="0"/>
        <v>-55398</v>
      </c>
      <c r="O17" s="28">
        <f t="shared" si="0"/>
        <v>-27891</v>
      </c>
      <c r="P17" s="28">
        <f t="shared" si="0"/>
        <v>-1812</v>
      </c>
      <c r="Q17" s="28">
        <f t="shared" si="0"/>
        <v>-116324</v>
      </c>
      <c r="R17" s="28">
        <f t="shared" si="0"/>
        <v>-146027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-231118</v>
      </c>
      <c r="X17" s="28">
        <f t="shared" si="0"/>
        <v>10970874</v>
      </c>
      <c r="Y17" s="28">
        <f t="shared" si="0"/>
        <v>-11201992</v>
      </c>
      <c r="Z17" s="29">
        <f>+IF(X17&lt;&gt;0,+(Y17/X17)*100,0)</f>
        <v>-102.10665075544574</v>
      </c>
      <c r="AA17" s="30">
        <f>SUM(AA6:AA16)</f>
        <v>13135246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-354186</v>
      </c>
      <c r="D38" s="32">
        <f>+D17+D27+D36</f>
        <v>0</v>
      </c>
      <c r="E38" s="33">
        <f t="shared" si="3"/>
        <v>13135246</v>
      </c>
      <c r="F38" s="2">
        <f t="shared" si="3"/>
        <v>13135246</v>
      </c>
      <c r="G38" s="2">
        <f t="shared" si="3"/>
        <v>0</v>
      </c>
      <c r="H38" s="2">
        <f t="shared" si="3"/>
        <v>-2436</v>
      </c>
      <c r="I38" s="2">
        <f t="shared" si="3"/>
        <v>-27257</v>
      </c>
      <c r="J38" s="2">
        <f t="shared" si="3"/>
        <v>-29693</v>
      </c>
      <c r="K38" s="2">
        <f t="shared" si="3"/>
        <v>-21663</v>
      </c>
      <c r="L38" s="2">
        <f t="shared" si="3"/>
        <v>-17895</v>
      </c>
      <c r="M38" s="2">
        <f t="shared" si="3"/>
        <v>-15840</v>
      </c>
      <c r="N38" s="2">
        <f t="shared" si="3"/>
        <v>-55398</v>
      </c>
      <c r="O38" s="2">
        <f t="shared" si="3"/>
        <v>-27891</v>
      </c>
      <c r="P38" s="2">
        <f t="shared" si="3"/>
        <v>-1812</v>
      </c>
      <c r="Q38" s="2">
        <f t="shared" si="3"/>
        <v>-116324</v>
      </c>
      <c r="R38" s="2">
        <f t="shared" si="3"/>
        <v>-146027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-231118</v>
      </c>
      <c r="X38" s="2">
        <f t="shared" si="3"/>
        <v>10970874</v>
      </c>
      <c r="Y38" s="2">
        <f t="shared" si="3"/>
        <v>-11201992</v>
      </c>
      <c r="Z38" s="34">
        <f>+IF(X38&lt;&gt;0,+(Y38/X38)*100,0)</f>
        <v>-102.10665075544574</v>
      </c>
      <c r="AA38" s="35">
        <f>+AA17+AA27+AA36</f>
        <v>13135246</v>
      </c>
    </row>
    <row r="39" spans="1:27" x14ac:dyDescent="0.25">
      <c r="A39" s="23" t="s">
        <v>60</v>
      </c>
      <c r="B39" s="17"/>
      <c r="C39" s="32">
        <v>-86558</v>
      </c>
      <c r="D39" s="32"/>
      <c r="E39" s="33"/>
      <c r="F39" s="2"/>
      <c r="G39" s="2"/>
      <c r="H39" s="2">
        <f>+G40+H60</f>
        <v>0</v>
      </c>
      <c r="I39" s="2">
        <f>+H40+I60</f>
        <v>-2436</v>
      </c>
      <c r="J39" s="2">
        <f>+G39</f>
        <v>0</v>
      </c>
      <c r="K39" s="2">
        <f>+I40+K60</f>
        <v>28572243</v>
      </c>
      <c r="L39" s="2">
        <f>+K40+L60</f>
        <v>28550580</v>
      </c>
      <c r="M39" s="2">
        <f>+L40+M60</f>
        <v>28532685</v>
      </c>
      <c r="N39" s="2">
        <f>+K39</f>
        <v>28572243</v>
      </c>
      <c r="O39" s="2">
        <f>+M40+O60</f>
        <v>28516845</v>
      </c>
      <c r="P39" s="2">
        <f>+O40+P60</f>
        <v>28488954</v>
      </c>
      <c r="Q39" s="2">
        <f>+P40+Q60</f>
        <v>28487142</v>
      </c>
      <c r="R39" s="2">
        <f>+O39</f>
        <v>28516845</v>
      </c>
      <c r="S39" s="2">
        <f>+Q40+S60</f>
        <v>28370818</v>
      </c>
      <c r="T39" s="2">
        <f>+S40+T60</f>
        <v>28370818</v>
      </c>
      <c r="U39" s="2">
        <f>+T40+U60</f>
        <v>28370818</v>
      </c>
      <c r="V39" s="2">
        <f>+S39</f>
        <v>28370818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-440744</v>
      </c>
      <c r="D40" s="43">
        <f t="shared" ref="D40:AA40" si="4">+D38+D39</f>
        <v>0</v>
      </c>
      <c r="E40" s="44">
        <f t="shared" si="4"/>
        <v>13135246</v>
      </c>
      <c r="F40" s="45">
        <f t="shared" si="4"/>
        <v>13135246</v>
      </c>
      <c r="G40" s="45">
        <f t="shared" si="4"/>
        <v>0</v>
      </c>
      <c r="H40" s="45">
        <f t="shared" si="4"/>
        <v>-2436</v>
      </c>
      <c r="I40" s="45">
        <f t="shared" si="4"/>
        <v>-29693</v>
      </c>
      <c r="J40" s="45">
        <f>+I40</f>
        <v>-29693</v>
      </c>
      <c r="K40" s="45">
        <f t="shared" si="4"/>
        <v>28550580</v>
      </c>
      <c r="L40" s="45">
        <f t="shared" si="4"/>
        <v>28532685</v>
      </c>
      <c r="M40" s="45">
        <f t="shared" si="4"/>
        <v>28516845</v>
      </c>
      <c r="N40" s="45">
        <f>+M40</f>
        <v>28516845</v>
      </c>
      <c r="O40" s="45">
        <f t="shared" si="4"/>
        <v>28488954</v>
      </c>
      <c r="P40" s="45">
        <f t="shared" si="4"/>
        <v>28487142</v>
      </c>
      <c r="Q40" s="45">
        <f t="shared" si="4"/>
        <v>28370818</v>
      </c>
      <c r="R40" s="45">
        <f>+Q40</f>
        <v>28370818</v>
      </c>
      <c r="S40" s="45">
        <f t="shared" si="4"/>
        <v>28370818</v>
      </c>
      <c r="T40" s="45">
        <f t="shared" si="4"/>
        <v>28370818</v>
      </c>
      <c r="U40" s="45">
        <f t="shared" si="4"/>
        <v>28370818</v>
      </c>
      <c r="V40" s="45">
        <f>+U40</f>
        <v>28370818</v>
      </c>
      <c r="W40" s="45">
        <f>+V40</f>
        <v>28370818</v>
      </c>
      <c r="X40" s="45">
        <f t="shared" si="4"/>
        <v>10970874</v>
      </c>
      <c r="Y40" s="45">
        <f t="shared" si="4"/>
        <v>-11201992</v>
      </c>
      <c r="Z40" s="46">
        <f>+IF(X40&lt;&gt;0,+(Y40/X40)*100,0)</f>
        <v>-102.10665075544574</v>
      </c>
      <c r="AA40" s="47">
        <f t="shared" si="4"/>
        <v>13135246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28601936</v>
      </c>
      <c r="N60">
        <v>28601936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-951268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-1956056</v>
      </c>
      <c r="D7" s="18"/>
      <c r="E7" s="19"/>
      <c r="F7" s="20"/>
      <c r="G7" s="20">
        <v>5246</v>
      </c>
      <c r="H7" s="20">
        <v>2787</v>
      </c>
      <c r="I7" s="20">
        <v>2539</v>
      </c>
      <c r="J7" s="20">
        <v>10572</v>
      </c>
      <c r="K7" s="20">
        <v>1690</v>
      </c>
      <c r="L7" s="20">
        <v>2430</v>
      </c>
      <c r="M7" s="20">
        <v>6137</v>
      </c>
      <c r="N7" s="20">
        <v>10257</v>
      </c>
      <c r="O7" s="20">
        <v>1733</v>
      </c>
      <c r="P7" s="20">
        <v>4454</v>
      </c>
      <c r="Q7" s="20">
        <v>6750</v>
      </c>
      <c r="R7" s="20">
        <v>12937</v>
      </c>
      <c r="S7" s="20"/>
      <c r="T7" s="20"/>
      <c r="U7" s="20"/>
      <c r="V7" s="20"/>
      <c r="W7" s="20">
        <v>33766</v>
      </c>
      <c r="X7" s="20"/>
      <c r="Y7" s="20">
        <v>33766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>
        <v>-3301139</v>
      </c>
      <c r="L14" s="20">
        <v>-5088981</v>
      </c>
      <c r="M14" s="20">
        <v>-2793397</v>
      </c>
      <c r="N14" s="20">
        <v>-11183517</v>
      </c>
      <c r="O14" s="20">
        <v>-3764511</v>
      </c>
      <c r="P14" s="20">
        <v>-4261032</v>
      </c>
      <c r="Q14" s="20">
        <v>-2788957</v>
      </c>
      <c r="R14" s="20">
        <v>-10814500</v>
      </c>
      <c r="S14" s="20"/>
      <c r="T14" s="20"/>
      <c r="U14" s="20"/>
      <c r="V14" s="20"/>
      <c r="W14" s="20">
        <v>-21998017</v>
      </c>
      <c r="X14" s="20"/>
      <c r="Y14" s="20">
        <v>-21998017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-2907324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5246</v>
      </c>
      <c r="H17" s="28">
        <f t="shared" si="0"/>
        <v>2787</v>
      </c>
      <c r="I17" s="28">
        <f t="shared" si="0"/>
        <v>2539</v>
      </c>
      <c r="J17" s="28">
        <f t="shared" si="0"/>
        <v>10572</v>
      </c>
      <c r="K17" s="28">
        <f t="shared" si="0"/>
        <v>-3299449</v>
      </c>
      <c r="L17" s="28">
        <f t="shared" si="0"/>
        <v>-5086551</v>
      </c>
      <c r="M17" s="28">
        <f t="shared" si="0"/>
        <v>-2787260</v>
      </c>
      <c r="N17" s="28">
        <f t="shared" si="0"/>
        <v>-11173260</v>
      </c>
      <c r="O17" s="28">
        <f t="shared" si="0"/>
        <v>-3762778</v>
      </c>
      <c r="P17" s="28">
        <f t="shared" si="0"/>
        <v>-4256578</v>
      </c>
      <c r="Q17" s="28">
        <f t="shared" si="0"/>
        <v>-2782207</v>
      </c>
      <c r="R17" s="28">
        <f t="shared" si="0"/>
        <v>-10801563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-21964251</v>
      </c>
      <c r="X17" s="28">
        <f t="shared" si="0"/>
        <v>0</v>
      </c>
      <c r="Y17" s="28">
        <f t="shared" si="0"/>
        <v>-21964251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-3409734</v>
      </c>
      <c r="D26" s="18"/>
      <c r="E26" s="19"/>
      <c r="F26" s="20"/>
      <c r="G26" s="20">
        <v>-479863</v>
      </c>
      <c r="H26" s="20"/>
      <c r="I26" s="20">
        <v>-963877</v>
      </c>
      <c r="J26" s="20">
        <v>-1443740</v>
      </c>
      <c r="K26" s="20">
        <v>-249682</v>
      </c>
      <c r="L26" s="20"/>
      <c r="M26" s="20">
        <v>-91257</v>
      </c>
      <c r="N26" s="20">
        <v>-340939</v>
      </c>
      <c r="O26" s="20"/>
      <c r="P26" s="20">
        <v>-3176168</v>
      </c>
      <c r="Q26" s="20">
        <v>-259375</v>
      </c>
      <c r="R26" s="20">
        <v>-3435543</v>
      </c>
      <c r="S26" s="20"/>
      <c r="T26" s="20"/>
      <c r="U26" s="20"/>
      <c r="V26" s="20"/>
      <c r="W26" s="20">
        <v>-5220222</v>
      </c>
      <c r="X26" s="20"/>
      <c r="Y26" s="20">
        <v>-5220222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-3409734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-479863</v>
      </c>
      <c r="H27" s="28">
        <f t="shared" si="1"/>
        <v>0</v>
      </c>
      <c r="I27" s="28">
        <f t="shared" si="1"/>
        <v>-963877</v>
      </c>
      <c r="J27" s="28">
        <f t="shared" si="1"/>
        <v>-1443740</v>
      </c>
      <c r="K27" s="28">
        <f t="shared" si="1"/>
        <v>-249682</v>
      </c>
      <c r="L27" s="28">
        <f t="shared" si="1"/>
        <v>0</v>
      </c>
      <c r="M27" s="28">
        <f t="shared" si="1"/>
        <v>-91257</v>
      </c>
      <c r="N27" s="28">
        <f t="shared" si="1"/>
        <v>-340939</v>
      </c>
      <c r="O27" s="28">
        <f t="shared" si="1"/>
        <v>0</v>
      </c>
      <c r="P27" s="28">
        <f t="shared" si="1"/>
        <v>-3176168</v>
      </c>
      <c r="Q27" s="28">
        <f t="shared" si="1"/>
        <v>-259375</v>
      </c>
      <c r="R27" s="28">
        <f t="shared" si="1"/>
        <v>-3435543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-5220222</v>
      </c>
      <c r="X27" s="28">
        <f t="shared" si="1"/>
        <v>0</v>
      </c>
      <c r="Y27" s="28">
        <f t="shared" si="1"/>
        <v>-5220222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-6317058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-474617</v>
      </c>
      <c r="H38" s="2">
        <f t="shared" si="3"/>
        <v>2787</v>
      </c>
      <c r="I38" s="2">
        <f t="shared" si="3"/>
        <v>-961338</v>
      </c>
      <c r="J38" s="2">
        <f t="shared" si="3"/>
        <v>-1433168</v>
      </c>
      <c r="K38" s="2">
        <f t="shared" si="3"/>
        <v>-3549131</v>
      </c>
      <c r="L38" s="2">
        <f t="shared" si="3"/>
        <v>-5086551</v>
      </c>
      <c r="M38" s="2">
        <f t="shared" si="3"/>
        <v>-2878517</v>
      </c>
      <c r="N38" s="2">
        <f t="shared" si="3"/>
        <v>-11514199</v>
      </c>
      <c r="O38" s="2">
        <f t="shared" si="3"/>
        <v>-3762778</v>
      </c>
      <c r="P38" s="2">
        <f t="shared" si="3"/>
        <v>-7432746</v>
      </c>
      <c r="Q38" s="2">
        <f t="shared" si="3"/>
        <v>-3041582</v>
      </c>
      <c r="R38" s="2">
        <f t="shared" si="3"/>
        <v>-14237106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-27184473</v>
      </c>
      <c r="X38" s="2">
        <f t="shared" si="3"/>
        <v>0</v>
      </c>
      <c r="Y38" s="2">
        <f t="shared" si="3"/>
        <v>-27184473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-474617</v>
      </c>
      <c r="I39" s="2">
        <f>+H40+I60</f>
        <v>-471830</v>
      </c>
      <c r="J39" s="2">
        <f>+G39</f>
        <v>0</v>
      </c>
      <c r="K39" s="2">
        <f>+I40+K60</f>
        <v>-1433168</v>
      </c>
      <c r="L39" s="2">
        <f>+K40+L60</f>
        <v>-4982299</v>
      </c>
      <c r="M39" s="2">
        <f>+L40+M60</f>
        <v>-10068850</v>
      </c>
      <c r="N39" s="2">
        <f>+K39</f>
        <v>-1433168</v>
      </c>
      <c r="O39" s="2">
        <f>+M40+O60</f>
        <v>-12947367</v>
      </c>
      <c r="P39" s="2">
        <f>+O40+P60</f>
        <v>-16710145</v>
      </c>
      <c r="Q39" s="2">
        <f>+P40+Q60</f>
        <v>-24142891</v>
      </c>
      <c r="R39" s="2">
        <f>+O39</f>
        <v>-12947367</v>
      </c>
      <c r="S39" s="2">
        <f>+Q40+S60</f>
        <v>-27184473</v>
      </c>
      <c r="T39" s="2">
        <f>+S40+T60</f>
        <v>-27184473</v>
      </c>
      <c r="U39" s="2">
        <f>+T40+U60</f>
        <v>-27184473</v>
      </c>
      <c r="V39" s="2">
        <f>+S39</f>
        <v>-27184473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-6317058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-474617</v>
      </c>
      <c r="H40" s="45">
        <f t="shared" si="4"/>
        <v>-471830</v>
      </c>
      <c r="I40" s="45">
        <f t="shared" si="4"/>
        <v>-1433168</v>
      </c>
      <c r="J40" s="45">
        <f>+I40</f>
        <v>-1433168</v>
      </c>
      <c r="K40" s="45">
        <f t="shared" si="4"/>
        <v>-4982299</v>
      </c>
      <c r="L40" s="45">
        <f t="shared" si="4"/>
        <v>-10068850</v>
      </c>
      <c r="M40" s="45">
        <f t="shared" si="4"/>
        <v>-12947367</v>
      </c>
      <c r="N40" s="45">
        <f>+M40</f>
        <v>-12947367</v>
      </c>
      <c r="O40" s="45">
        <f t="shared" si="4"/>
        <v>-16710145</v>
      </c>
      <c r="P40" s="45">
        <f t="shared" si="4"/>
        <v>-24142891</v>
      </c>
      <c r="Q40" s="45">
        <f t="shared" si="4"/>
        <v>-27184473</v>
      </c>
      <c r="R40" s="45">
        <f>+Q40</f>
        <v>-27184473</v>
      </c>
      <c r="S40" s="45">
        <f t="shared" si="4"/>
        <v>-27184473</v>
      </c>
      <c r="T40" s="45">
        <f t="shared" si="4"/>
        <v>-27184473</v>
      </c>
      <c r="U40" s="45">
        <f t="shared" si="4"/>
        <v>-27184473</v>
      </c>
      <c r="V40" s="45">
        <f>+U40</f>
        <v>-27184473</v>
      </c>
      <c r="W40" s="45">
        <f>+V40</f>
        <v>-27184473</v>
      </c>
      <c r="X40" s="45">
        <f t="shared" si="4"/>
        <v>0</v>
      </c>
      <c r="Y40" s="45">
        <f t="shared" si="4"/>
        <v>-27184473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157503000</v>
      </c>
      <c r="F7" s="20">
        <v>157503000</v>
      </c>
      <c r="G7" s="20">
        <v>141</v>
      </c>
      <c r="H7" s="20"/>
      <c r="I7" s="20">
        <v>269</v>
      </c>
      <c r="J7" s="20">
        <v>410</v>
      </c>
      <c r="K7" s="20"/>
      <c r="L7" s="20"/>
      <c r="M7" s="20">
        <v>1786</v>
      </c>
      <c r="N7" s="20">
        <v>1786</v>
      </c>
      <c r="O7" s="20">
        <v>551</v>
      </c>
      <c r="P7" s="20">
        <v>775</v>
      </c>
      <c r="Q7" s="20">
        <v>617</v>
      </c>
      <c r="R7" s="20">
        <v>1943</v>
      </c>
      <c r="S7" s="20"/>
      <c r="T7" s="20"/>
      <c r="U7" s="20"/>
      <c r="V7" s="20"/>
      <c r="W7" s="20">
        <v>4139</v>
      </c>
      <c r="X7" s="20">
        <v>118127250</v>
      </c>
      <c r="Y7" s="20">
        <v>-118123111</v>
      </c>
      <c r="Z7" s="21">
        <v>-99.996496151396059</v>
      </c>
      <c r="AA7" s="22">
        <v>157503000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5300</v>
      </c>
      <c r="F8" s="20">
        <v>5300</v>
      </c>
      <c r="G8" s="20"/>
      <c r="H8" s="20"/>
      <c r="I8" s="20"/>
      <c r="J8" s="20"/>
      <c r="K8" s="20"/>
      <c r="L8" s="20"/>
      <c r="M8" s="20">
        <v>361</v>
      </c>
      <c r="N8" s="20">
        <v>361</v>
      </c>
      <c r="O8" s="20"/>
      <c r="P8" s="20"/>
      <c r="Q8" s="20"/>
      <c r="R8" s="20"/>
      <c r="S8" s="20"/>
      <c r="T8" s="20"/>
      <c r="U8" s="20"/>
      <c r="V8" s="20"/>
      <c r="W8" s="20">
        <v>361</v>
      </c>
      <c r="X8" s="20">
        <v>3600</v>
      </c>
      <c r="Y8" s="20">
        <v>-3239</v>
      </c>
      <c r="Z8" s="21">
        <v>-89.972222222222214</v>
      </c>
      <c r="AA8" s="22">
        <v>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49931640</v>
      </c>
      <c r="F9" s="20">
        <v>49931640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37449000</v>
      </c>
      <c r="Y9" s="20">
        <v>-37449000</v>
      </c>
      <c r="Z9" s="21">
        <v>-100</v>
      </c>
      <c r="AA9" s="22">
        <v>49931640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-2601</v>
      </c>
      <c r="H14" s="20"/>
      <c r="I14" s="20">
        <v>-5311710</v>
      </c>
      <c r="J14" s="20">
        <v>-5314311</v>
      </c>
      <c r="K14" s="20">
        <v>-5177268</v>
      </c>
      <c r="L14" s="20">
        <v>-5392755</v>
      </c>
      <c r="M14" s="20">
        <v>-3666367</v>
      </c>
      <c r="N14" s="20">
        <v>-14236390</v>
      </c>
      <c r="O14" s="20">
        <v>-10397997</v>
      </c>
      <c r="P14" s="20">
        <v>-11086876</v>
      </c>
      <c r="Q14" s="20">
        <v>-6057328</v>
      </c>
      <c r="R14" s="20">
        <v>-27542201</v>
      </c>
      <c r="S14" s="20"/>
      <c r="T14" s="20"/>
      <c r="U14" s="20"/>
      <c r="V14" s="20"/>
      <c r="W14" s="20">
        <v>-47092902</v>
      </c>
      <c r="X14" s="20"/>
      <c r="Y14" s="20">
        <v>-47092902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207439940</v>
      </c>
      <c r="F17" s="28">
        <f t="shared" si="0"/>
        <v>207439940</v>
      </c>
      <c r="G17" s="28">
        <f t="shared" si="0"/>
        <v>-2460</v>
      </c>
      <c r="H17" s="28">
        <f t="shared" si="0"/>
        <v>0</v>
      </c>
      <c r="I17" s="28">
        <f t="shared" si="0"/>
        <v>-5311441</v>
      </c>
      <c r="J17" s="28">
        <f t="shared" si="0"/>
        <v>-5313901</v>
      </c>
      <c r="K17" s="28">
        <f t="shared" si="0"/>
        <v>-5177268</v>
      </c>
      <c r="L17" s="28">
        <f t="shared" si="0"/>
        <v>-5392755</v>
      </c>
      <c r="M17" s="28">
        <f t="shared" si="0"/>
        <v>-3664220</v>
      </c>
      <c r="N17" s="28">
        <f t="shared" si="0"/>
        <v>-14234243</v>
      </c>
      <c r="O17" s="28">
        <f t="shared" si="0"/>
        <v>-10397446</v>
      </c>
      <c r="P17" s="28">
        <f t="shared" si="0"/>
        <v>-11086101</v>
      </c>
      <c r="Q17" s="28">
        <f t="shared" si="0"/>
        <v>-6056711</v>
      </c>
      <c r="R17" s="28">
        <f t="shared" si="0"/>
        <v>-27540258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-47088402</v>
      </c>
      <c r="X17" s="28">
        <f t="shared" si="0"/>
        <v>155579850</v>
      </c>
      <c r="Y17" s="28">
        <f t="shared" si="0"/>
        <v>-202668252</v>
      </c>
      <c r="Z17" s="29">
        <f>+IF(X17&lt;&gt;0,+(Y17/X17)*100,0)</f>
        <v>-130.26638861009314</v>
      </c>
      <c r="AA17" s="30">
        <f>SUM(AA6:AA16)</f>
        <v>207439940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>
        <v>-23679</v>
      </c>
      <c r="J26" s="20">
        <v>-23679</v>
      </c>
      <c r="K26" s="20">
        <v>-3079275</v>
      </c>
      <c r="L26" s="20">
        <v>-8762876</v>
      </c>
      <c r="M26" s="20">
        <v>-4959311</v>
      </c>
      <c r="N26" s="20">
        <v>-16801462</v>
      </c>
      <c r="O26" s="20">
        <v>-6346</v>
      </c>
      <c r="P26" s="20">
        <v>-311503</v>
      </c>
      <c r="Q26" s="20">
        <v>-73362</v>
      </c>
      <c r="R26" s="20">
        <v>-391211</v>
      </c>
      <c r="S26" s="20"/>
      <c r="T26" s="20"/>
      <c r="U26" s="20"/>
      <c r="V26" s="20"/>
      <c r="W26" s="20">
        <v>-17216352</v>
      </c>
      <c r="X26" s="20"/>
      <c r="Y26" s="20">
        <v>-17216352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-23679</v>
      </c>
      <c r="J27" s="28">
        <f t="shared" si="1"/>
        <v>-23679</v>
      </c>
      <c r="K27" s="28">
        <f t="shared" si="1"/>
        <v>-3079275</v>
      </c>
      <c r="L27" s="28">
        <f t="shared" si="1"/>
        <v>-8762876</v>
      </c>
      <c r="M27" s="28">
        <f t="shared" si="1"/>
        <v>-4959311</v>
      </c>
      <c r="N27" s="28">
        <f t="shared" si="1"/>
        <v>-16801462</v>
      </c>
      <c r="O27" s="28">
        <f t="shared" si="1"/>
        <v>-6346</v>
      </c>
      <c r="P27" s="28">
        <f t="shared" si="1"/>
        <v>-311503</v>
      </c>
      <c r="Q27" s="28">
        <f t="shared" si="1"/>
        <v>-73362</v>
      </c>
      <c r="R27" s="28">
        <f t="shared" si="1"/>
        <v>-391211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-17216352</v>
      </c>
      <c r="X27" s="28">
        <f t="shared" si="1"/>
        <v>0</v>
      </c>
      <c r="Y27" s="28">
        <f t="shared" si="1"/>
        <v>-17216352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198</v>
      </c>
      <c r="P32" s="20"/>
      <c r="Q32" s="20"/>
      <c r="R32" s="20">
        <v>198</v>
      </c>
      <c r="S32" s="20"/>
      <c r="T32" s="20"/>
      <c r="U32" s="20"/>
      <c r="V32" s="20"/>
      <c r="W32" s="20">
        <v>198</v>
      </c>
      <c r="X32" s="20"/>
      <c r="Y32" s="20">
        <v>198</v>
      </c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198</v>
      </c>
      <c r="P36" s="28">
        <f t="shared" si="2"/>
        <v>0</v>
      </c>
      <c r="Q36" s="28">
        <f t="shared" si="2"/>
        <v>0</v>
      </c>
      <c r="R36" s="28">
        <f t="shared" si="2"/>
        <v>198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198</v>
      </c>
      <c r="X36" s="28">
        <f t="shared" si="2"/>
        <v>0</v>
      </c>
      <c r="Y36" s="28">
        <f t="shared" si="2"/>
        <v>198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207439940</v>
      </c>
      <c r="F38" s="2">
        <f t="shared" si="3"/>
        <v>207439940</v>
      </c>
      <c r="G38" s="2">
        <f t="shared" si="3"/>
        <v>-2460</v>
      </c>
      <c r="H38" s="2">
        <f t="shared" si="3"/>
        <v>0</v>
      </c>
      <c r="I38" s="2">
        <f t="shared" si="3"/>
        <v>-5335120</v>
      </c>
      <c r="J38" s="2">
        <f t="shared" si="3"/>
        <v>-5337580</v>
      </c>
      <c r="K38" s="2">
        <f t="shared" si="3"/>
        <v>-8256543</v>
      </c>
      <c r="L38" s="2">
        <f t="shared" si="3"/>
        <v>-14155631</v>
      </c>
      <c r="M38" s="2">
        <f t="shared" si="3"/>
        <v>-8623531</v>
      </c>
      <c r="N38" s="2">
        <f t="shared" si="3"/>
        <v>-31035705</v>
      </c>
      <c r="O38" s="2">
        <f t="shared" si="3"/>
        <v>-10403594</v>
      </c>
      <c r="P38" s="2">
        <f t="shared" si="3"/>
        <v>-11397604</v>
      </c>
      <c r="Q38" s="2">
        <f t="shared" si="3"/>
        <v>-6130073</v>
      </c>
      <c r="R38" s="2">
        <f t="shared" si="3"/>
        <v>-27931271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-64304556</v>
      </c>
      <c r="X38" s="2">
        <f t="shared" si="3"/>
        <v>155579850</v>
      </c>
      <c r="Y38" s="2">
        <f t="shared" si="3"/>
        <v>-219884406</v>
      </c>
      <c r="Z38" s="34">
        <f>+IF(X38&lt;&gt;0,+(Y38/X38)*100,0)</f>
        <v>-141.33218794079053</v>
      </c>
      <c r="AA38" s="35">
        <f>+AA17+AA27+AA36</f>
        <v>207439940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-2460</v>
      </c>
      <c r="I39" s="2">
        <f>+H40+I60</f>
        <v>-2460</v>
      </c>
      <c r="J39" s="2">
        <f>+G39</f>
        <v>0</v>
      </c>
      <c r="K39" s="2">
        <f>+I40+K60</f>
        <v>-5337580</v>
      </c>
      <c r="L39" s="2">
        <f>+K40+L60</f>
        <v>-13594123</v>
      </c>
      <c r="M39" s="2">
        <f>+L40+M60</f>
        <v>-27749754</v>
      </c>
      <c r="N39" s="2">
        <f>+K39</f>
        <v>-5337580</v>
      </c>
      <c r="O39" s="2">
        <f>+M40+O60</f>
        <v>-36373285</v>
      </c>
      <c r="P39" s="2">
        <f>+O40+P60</f>
        <v>-46776879</v>
      </c>
      <c r="Q39" s="2">
        <f>+P40+Q60</f>
        <v>-58174483</v>
      </c>
      <c r="R39" s="2">
        <f>+O39</f>
        <v>-36373285</v>
      </c>
      <c r="S39" s="2">
        <f>+Q40+S60</f>
        <v>-64304556</v>
      </c>
      <c r="T39" s="2">
        <f>+S40+T60</f>
        <v>-64304556</v>
      </c>
      <c r="U39" s="2">
        <f>+T40+U60</f>
        <v>-64304556</v>
      </c>
      <c r="V39" s="2">
        <f>+S39</f>
        <v>-64304556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207439940</v>
      </c>
      <c r="F40" s="45">
        <f t="shared" si="4"/>
        <v>207439940</v>
      </c>
      <c r="G40" s="45">
        <f t="shared" si="4"/>
        <v>-2460</v>
      </c>
      <c r="H40" s="45">
        <f t="shared" si="4"/>
        <v>-2460</v>
      </c>
      <c r="I40" s="45">
        <f t="shared" si="4"/>
        <v>-5337580</v>
      </c>
      <c r="J40" s="45">
        <f>+I40</f>
        <v>-5337580</v>
      </c>
      <c r="K40" s="45">
        <f t="shared" si="4"/>
        <v>-13594123</v>
      </c>
      <c r="L40" s="45">
        <f t="shared" si="4"/>
        <v>-27749754</v>
      </c>
      <c r="M40" s="45">
        <f t="shared" si="4"/>
        <v>-36373285</v>
      </c>
      <c r="N40" s="45">
        <f>+M40</f>
        <v>-36373285</v>
      </c>
      <c r="O40" s="45">
        <f t="shared" si="4"/>
        <v>-46776879</v>
      </c>
      <c r="P40" s="45">
        <f t="shared" si="4"/>
        <v>-58174483</v>
      </c>
      <c r="Q40" s="45">
        <f t="shared" si="4"/>
        <v>-64304556</v>
      </c>
      <c r="R40" s="45">
        <f>+Q40</f>
        <v>-64304556</v>
      </c>
      <c r="S40" s="45">
        <f t="shared" si="4"/>
        <v>-64304556</v>
      </c>
      <c r="T40" s="45">
        <f t="shared" si="4"/>
        <v>-64304556</v>
      </c>
      <c r="U40" s="45">
        <f t="shared" si="4"/>
        <v>-64304556</v>
      </c>
      <c r="V40" s="45">
        <f>+U40</f>
        <v>-64304556</v>
      </c>
      <c r="W40" s="45">
        <f>+V40</f>
        <v>-64304556</v>
      </c>
      <c r="X40" s="45">
        <f t="shared" si="4"/>
        <v>155579850</v>
      </c>
      <c r="Y40" s="45">
        <f t="shared" si="4"/>
        <v>-219884406</v>
      </c>
      <c r="Z40" s="46">
        <f>+IF(X40&lt;&gt;0,+(Y40/X40)*100,0)</f>
        <v>-141.33218794079053</v>
      </c>
      <c r="AA40" s="47">
        <f t="shared" si="4"/>
        <v>207439940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3274</v>
      </c>
      <c r="D7" s="18"/>
      <c r="E7" s="19"/>
      <c r="F7" s="20"/>
      <c r="G7" s="20"/>
      <c r="H7" s="20"/>
      <c r="I7" s="20"/>
      <c r="J7" s="20"/>
      <c r="K7" s="20"/>
      <c r="L7" s="20">
        <v>1402</v>
      </c>
      <c r="M7" s="20"/>
      <c r="N7" s="20">
        <v>1402</v>
      </c>
      <c r="O7" s="20"/>
      <c r="P7" s="20"/>
      <c r="Q7" s="20">
        <v>701</v>
      </c>
      <c r="R7" s="20">
        <v>701</v>
      </c>
      <c r="S7" s="20"/>
      <c r="T7" s="20"/>
      <c r="U7" s="20"/>
      <c r="V7" s="20"/>
      <c r="W7" s="20">
        <v>2103</v>
      </c>
      <c r="X7" s="20"/>
      <c r="Y7" s="20">
        <v>2103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-6421307</v>
      </c>
      <c r="D14" s="18"/>
      <c r="E14" s="19"/>
      <c r="F14" s="20"/>
      <c r="G14" s="20">
        <v>-763</v>
      </c>
      <c r="H14" s="20">
        <v>-949634</v>
      </c>
      <c r="I14" s="20">
        <v>-121023</v>
      </c>
      <c r="J14" s="20">
        <v>-1071420</v>
      </c>
      <c r="K14" s="20">
        <v>-1061560</v>
      </c>
      <c r="L14" s="20">
        <v>-225189</v>
      </c>
      <c r="M14" s="20">
        <v>-608014</v>
      </c>
      <c r="N14" s="20">
        <v>-1894763</v>
      </c>
      <c r="O14" s="20">
        <v>-826073</v>
      </c>
      <c r="P14" s="20">
        <v>-438648</v>
      </c>
      <c r="Q14" s="20">
        <v>-693221</v>
      </c>
      <c r="R14" s="20">
        <v>-1957942</v>
      </c>
      <c r="S14" s="20"/>
      <c r="T14" s="20"/>
      <c r="U14" s="20"/>
      <c r="V14" s="20"/>
      <c r="W14" s="20">
        <v>-4924125</v>
      </c>
      <c r="X14" s="20"/>
      <c r="Y14" s="20">
        <v>-4924125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-6418033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-763</v>
      </c>
      <c r="H17" s="28">
        <f t="shared" si="0"/>
        <v>-949634</v>
      </c>
      <c r="I17" s="28">
        <f t="shared" si="0"/>
        <v>-121023</v>
      </c>
      <c r="J17" s="28">
        <f t="shared" si="0"/>
        <v>-1071420</v>
      </c>
      <c r="K17" s="28">
        <f t="shared" si="0"/>
        <v>-1061560</v>
      </c>
      <c r="L17" s="28">
        <f t="shared" si="0"/>
        <v>-223787</v>
      </c>
      <c r="M17" s="28">
        <f t="shared" si="0"/>
        <v>-608014</v>
      </c>
      <c r="N17" s="28">
        <f t="shared" si="0"/>
        <v>-1893361</v>
      </c>
      <c r="O17" s="28">
        <f t="shared" si="0"/>
        <v>-826073</v>
      </c>
      <c r="P17" s="28">
        <f t="shared" si="0"/>
        <v>-438648</v>
      </c>
      <c r="Q17" s="28">
        <f t="shared" si="0"/>
        <v>-692520</v>
      </c>
      <c r="R17" s="28">
        <f t="shared" si="0"/>
        <v>-1957241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-4922022</v>
      </c>
      <c r="X17" s="28">
        <f t="shared" si="0"/>
        <v>0</v>
      </c>
      <c r="Y17" s="28">
        <f t="shared" si="0"/>
        <v>-4922022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-6418033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-763</v>
      </c>
      <c r="H38" s="2">
        <f t="shared" si="3"/>
        <v>-949634</v>
      </c>
      <c r="I38" s="2">
        <f t="shared" si="3"/>
        <v>-121023</v>
      </c>
      <c r="J38" s="2">
        <f t="shared" si="3"/>
        <v>-1071420</v>
      </c>
      <c r="K38" s="2">
        <f t="shared" si="3"/>
        <v>-1061560</v>
      </c>
      <c r="L38" s="2">
        <f t="shared" si="3"/>
        <v>-223787</v>
      </c>
      <c r="M38" s="2">
        <f t="shared" si="3"/>
        <v>-608014</v>
      </c>
      <c r="N38" s="2">
        <f t="shared" si="3"/>
        <v>-1893361</v>
      </c>
      <c r="O38" s="2">
        <f t="shared" si="3"/>
        <v>-826073</v>
      </c>
      <c r="P38" s="2">
        <f t="shared" si="3"/>
        <v>-438648</v>
      </c>
      <c r="Q38" s="2">
        <f t="shared" si="3"/>
        <v>-692520</v>
      </c>
      <c r="R38" s="2">
        <f t="shared" si="3"/>
        <v>-1957241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-4922022</v>
      </c>
      <c r="X38" s="2">
        <f t="shared" si="3"/>
        <v>0</v>
      </c>
      <c r="Y38" s="2">
        <f t="shared" si="3"/>
        <v>-4922022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-763</v>
      </c>
      <c r="I39" s="2">
        <f>+H40+I60</f>
        <v>-950397</v>
      </c>
      <c r="J39" s="2">
        <f>+G39</f>
        <v>0</v>
      </c>
      <c r="K39" s="2">
        <f>+I40+K60</f>
        <v>-1071420</v>
      </c>
      <c r="L39" s="2">
        <f>+K40+L60</f>
        <v>-2132980</v>
      </c>
      <c r="M39" s="2">
        <f>+L40+M60</f>
        <v>-2356767</v>
      </c>
      <c r="N39" s="2">
        <f>+K39</f>
        <v>-1071420</v>
      </c>
      <c r="O39" s="2">
        <f>+M40+O60</f>
        <v>-2964781</v>
      </c>
      <c r="P39" s="2">
        <f>+O40+P60</f>
        <v>-3790854</v>
      </c>
      <c r="Q39" s="2">
        <f>+P40+Q60</f>
        <v>-4229502</v>
      </c>
      <c r="R39" s="2">
        <f>+O39</f>
        <v>-2964781</v>
      </c>
      <c r="S39" s="2">
        <f>+Q40+S60</f>
        <v>-4922022</v>
      </c>
      <c r="T39" s="2">
        <f>+S40+T60</f>
        <v>-4922022</v>
      </c>
      <c r="U39" s="2">
        <f>+T40+U60</f>
        <v>-4922022</v>
      </c>
      <c r="V39" s="2">
        <f>+S39</f>
        <v>-4922022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-6418033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-763</v>
      </c>
      <c r="H40" s="45">
        <f t="shared" si="4"/>
        <v>-950397</v>
      </c>
      <c r="I40" s="45">
        <f t="shared" si="4"/>
        <v>-1071420</v>
      </c>
      <c r="J40" s="45">
        <f>+I40</f>
        <v>-1071420</v>
      </c>
      <c r="K40" s="45">
        <f t="shared" si="4"/>
        <v>-2132980</v>
      </c>
      <c r="L40" s="45">
        <f t="shared" si="4"/>
        <v>-2356767</v>
      </c>
      <c r="M40" s="45">
        <f t="shared" si="4"/>
        <v>-2964781</v>
      </c>
      <c r="N40" s="45">
        <f>+M40</f>
        <v>-2964781</v>
      </c>
      <c r="O40" s="45">
        <f t="shared" si="4"/>
        <v>-3790854</v>
      </c>
      <c r="P40" s="45">
        <f t="shared" si="4"/>
        <v>-4229502</v>
      </c>
      <c r="Q40" s="45">
        <f t="shared" si="4"/>
        <v>-4922022</v>
      </c>
      <c r="R40" s="45">
        <f>+Q40</f>
        <v>-4922022</v>
      </c>
      <c r="S40" s="45">
        <f t="shared" si="4"/>
        <v>-4922022</v>
      </c>
      <c r="T40" s="45">
        <f t="shared" si="4"/>
        <v>-4922022</v>
      </c>
      <c r="U40" s="45">
        <f t="shared" si="4"/>
        <v>-4922022</v>
      </c>
      <c r="V40" s="45">
        <f>+U40</f>
        <v>-4922022</v>
      </c>
      <c r="W40" s="45">
        <f>+V40</f>
        <v>-4922022</v>
      </c>
      <c r="X40" s="45">
        <f t="shared" si="4"/>
        <v>0</v>
      </c>
      <c r="Y40" s="45">
        <f t="shared" si="4"/>
        <v>-4922022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52214397</v>
      </c>
      <c r="F7" s="20">
        <v>52214397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39160791</v>
      </c>
      <c r="Y7" s="20">
        <v>-39160791</v>
      </c>
      <c r="Z7" s="21">
        <v>-100</v>
      </c>
      <c r="AA7" s="22">
        <v>52214397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17016960</v>
      </c>
      <c r="F9" s="20">
        <v>17016960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17016960</v>
      </c>
      <c r="Y9" s="20">
        <v>-17016960</v>
      </c>
      <c r="Z9" s="21">
        <v>-100</v>
      </c>
      <c r="AA9" s="22">
        <v>17016960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-11542519</v>
      </c>
      <c r="D14" s="18"/>
      <c r="E14" s="19"/>
      <c r="F14" s="20"/>
      <c r="G14" s="20">
        <v>-1110462</v>
      </c>
      <c r="H14" s="20">
        <v>52112</v>
      </c>
      <c r="I14" s="20">
        <v>286964</v>
      </c>
      <c r="J14" s="20">
        <v>-771386</v>
      </c>
      <c r="K14" s="20">
        <v>-4997762</v>
      </c>
      <c r="L14" s="20">
        <v>74897</v>
      </c>
      <c r="M14" s="20">
        <v>-218045</v>
      </c>
      <c r="N14" s="20">
        <v>-5140910</v>
      </c>
      <c r="O14" s="20">
        <v>372898</v>
      </c>
      <c r="P14" s="20">
        <v>130363</v>
      </c>
      <c r="Q14" s="20">
        <v>-1610000</v>
      </c>
      <c r="R14" s="20">
        <v>-1106739</v>
      </c>
      <c r="S14" s="20"/>
      <c r="T14" s="20"/>
      <c r="U14" s="20"/>
      <c r="V14" s="20"/>
      <c r="W14" s="20">
        <v>-7019035</v>
      </c>
      <c r="X14" s="20"/>
      <c r="Y14" s="20">
        <v>-7019035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-642242</v>
      </c>
      <c r="F15" s="20">
        <v>-642242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-481680</v>
      </c>
      <c r="Y15" s="20">
        <v>481680</v>
      </c>
      <c r="Z15" s="21">
        <v>-100</v>
      </c>
      <c r="AA15" s="22">
        <v>-642242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-6000000</v>
      </c>
      <c r="F16" s="20">
        <v>-6000000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-4500000</v>
      </c>
      <c r="Y16" s="20">
        <v>4500000</v>
      </c>
      <c r="Z16" s="21">
        <v>-100</v>
      </c>
      <c r="AA16" s="22">
        <v>-6000000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-11542519</v>
      </c>
      <c r="D17" s="26">
        <f>SUM(D6:D16)</f>
        <v>0</v>
      </c>
      <c r="E17" s="27">
        <f t="shared" si="0"/>
        <v>62589115</v>
      </c>
      <c r="F17" s="28">
        <f t="shared" si="0"/>
        <v>62589115</v>
      </c>
      <c r="G17" s="28">
        <f t="shared" si="0"/>
        <v>-1110462</v>
      </c>
      <c r="H17" s="28">
        <f t="shared" si="0"/>
        <v>52112</v>
      </c>
      <c r="I17" s="28">
        <f t="shared" si="0"/>
        <v>286964</v>
      </c>
      <c r="J17" s="28">
        <f t="shared" si="0"/>
        <v>-771386</v>
      </c>
      <c r="K17" s="28">
        <f t="shared" si="0"/>
        <v>-4997762</v>
      </c>
      <c r="L17" s="28">
        <f t="shared" si="0"/>
        <v>74897</v>
      </c>
      <c r="M17" s="28">
        <f t="shared" si="0"/>
        <v>-218045</v>
      </c>
      <c r="N17" s="28">
        <f t="shared" si="0"/>
        <v>-5140910</v>
      </c>
      <c r="O17" s="28">
        <f t="shared" si="0"/>
        <v>372898</v>
      </c>
      <c r="P17" s="28">
        <f t="shared" si="0"/>
        <v>130363</v>
      </c>
      <c r="Q17" s="28">
        <f t="shared" si="0"/>
        <v>-1610000</v>
      </c>
      <c r="R17" s="28">
        <f t="shared" si="0"/>
        <v>-1106739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-7019035</v>
      </c>
      <c r="X17" s="28">
        <f t="shared" si="0"/>
        <v>51196071</v>
      </c>
      <c r="Y17" s="28">
        <f t="shared" si="0"/>
        <v>-58215106</v>
      </c>
      <c r="Z17" s="29">
        <f>+IF(X17&lt;&gt;0,+(Y17/X17)*100,0)</f>
        <v>-113.71010482425497</v>
      </c>
      <c r="AA17" s="30">
        <f>SUM(AA6:AA16)</f>
        <v>62589115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-1584508</v>
      </c>
      <c r="D26" s="18"/>
      <c r="E26" s="19">
        <v>-1350000</v>
      </c>
      <c r="F26" s="20">
        <v>-50000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-37494</v>
      </c>
      <c r="Y26" s="20">
        <v>37494</v>
      </c>
      <c r="Z26" s="21">
        <v>-100</v>
      </c>
      <c r="AA26" s="22">
        <v>-50000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-1584508</v>
      </c>
      <c r="D27" s="26">
        <f>SUM(D21:D26)</f>
        <v>0</v>
      </c>
      <c r="E27" s="27">
        <f t="shared" si="1"/>
        <v>-1350000</v>
      </c>
      <c r="F27" s="28">
        <f t="shared" si="1"/>
        <v>-50000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-37494</v>
      </c>
      <c r="Y27" s="28">
        <f t="shared" si="1"/>
        <v>37494</v>
      </c>
      <c r="Z27" s="29">
        <f>+IF(X27&lt;&gt;0,+(Y27/X27)*100,0)</f>
        <v>-100</v>
      </c>
      <c r="AA27" s="30">
        <f>SUM(AA21:AA26)</f>
        <v>-50000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-13127027</v>
      </c>
      <c r="D38" s="32">
        <f>+D17+D27+D36</f>
        <v>0</v>
      </c>
      <c r="E38" s="33">
        <f t="shared" si="3"/>
        <v>61239115</v>
      </c>
      <c r="F38" s="2">
        <f t="shared" si="3"/>
        <v>62539115</v>
      </c>
      <c r="G38" s="2">
        <f t="shared" si="3"/>
        <v>-1110462</v>
      </c>
      <c r="H38" s="2">
        <f t="shared" si="3"/>
        <v>52112</v>
      </c>
      <c r="I38" s="2">
        <f t="shared" si="3"/>
        <v>286964</v>
      </c>
      <c r="J38" s="2">
        <f t="shared" si="3"/>
        <v>-771386</v>
      </c>
      <c r="K38" s="2">
        <f t="shared" si="3"/>
        <v>-4997762</v>
      </c>
      <c r="L38" s="2">
        <f t="shared" si="3"/>
        <v>74897</v>
      </c>
      <c r="M38" s="2">
        <f t="shared" si="3"/>
        <v>-218045</v>
      </c>
      <c r="N38" s="2">
        <f t="shared" si="3"/>
        <v>-5140910</v>
      </c>
      <c r="O38" s="2">
        <f t="shared" si="3"/>
        <v>372898</v>
      </c>
      <c r="P38" s="2">
        <f t="shared" si="3"/>
        <v>130363</v>
      </c>
      <c r="Q38" s="2">
        <f t="shared" si="3"/>
        <v>-1610000</v>
      </c>
      <c r="R38" s="2">
        <f t="shared" si="3"/>
        <v>-1106739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-7019035</v>
      </c>
      <c r="X38" s="2">
        <f t="shared" si="3"/>
        <v>51158577</v>
      </c>
      <c r="Y38" s="2">
        <f t="shared" si="3"/>
        <v>-58177612</v>
      </c>
      <c r="Z38" s="34">
        <f>+IF(X38&lt;&gt;0,+(Y38/X38)*100,0)</f>
        <v>-113.72015292763126</v>
      </c>
      <c r="AA38" s="35">
        <f>+AA17+AA27+AA36</f>
        <v>62539115</v>
      </c>
    </row>
    <row r="39" spans="1:27" x14ac:dyDescent="0.25">
      <c r="A39" s="23" t="s">
        <v>60</v>
      </c>
      <c r="B39" s="17"/>
      <c r="C39" s="32">
        <v>209287</v>
      </c>
      <c r="D39" s="32"/>
      <c r="E39" s="33">
        <v>98635505</v>
      </c>
      <c r="F39" s="2">
        <v>-12917737</v>
      </c>
      <c r="G39" s="2"/>
      <c r="H39" s="2">
        <f>+G40+H60</f>
        <v>-1110462</v>
      </c>
      <c r="I39" s="2">
        <f>+H40+I60</f>
        <v>-13976087</v>
      </c>
      <c r="J39" s="2">
        <f>+G39</f>
        <v>0</v>
      </c>
      <c r="K39" s="2">
        <f>+I40+K60</f>
        <v>-13689123</v>
      </c>
      <c r="L39" s="2">
        <f>+K40+L60</f>
        <v>-18686885</v>
      </c>
      <c r="M39" s="2">
        <f>+L40+M60</f>
        <v>-18611988</v>
      </c>
      <c r="N39" s="2">
        <f>+K39</f>
        <v>-13689123</v>
      </c>
      <c r="O39" s="2">
        <f>+M40+O60</f>
        <v>-18830033</v>
      </c>
      <c r="P39" s="2">
        <f>+O40+P60</f>
        <v>-18457135</v>
      </c>
      <c r="Q39" s="2">
        <f>+P40+Q60</f>
        <v>-18326772</v>
      </c>
      <c r="R39" s="2">
        <f>+O39</f>
        <v>-18830033</v>
      </c>
      <c r="S39" s="2">
        <f>+Q40+S60</f>
        <v>-19936772</v>
      </c>
      <c r="T39" s="2">
        <f>+S40+T60</f>
        <v>-19936772</v>
      </c>
      <c r="U39" s="2">
        <f>+T40+U60</f>
        <v>-19936772</v>
      </c>
      <c r="V39" s="2">
        <f>+S39</f>
        <v>-19936772</v>
      </c>
      <c r="W39" s="2">
        <f>+G39</f>
        <v>0</v>
      </c>
      <c r="X39" s="2">
        <v>-12917737</v>
      </c>
      <c r="Y39" s="2">
        <f>+W39-X39</f>
        <v>12917737</v>
      </c>
      <c r="Z39" s="34">
        <f>+IF(X39&lt;&gt;0,+(Y39/X39)*100,0)</f>
        <v>-100</v>
      </c>
      <c r="AA39" s="35">
        <v>-12917737</v>
      </c>
    </row>
    <row r="40" spans="1:27" x14ac:dyDescent="0.25">
      <c r="A40" s="41" t="s">
        <v>62</v>
      </c>
      <c r="B40" s="42" t="s">
        <v>61</v>
      </c>
      <c r="C40" s="43">
        <f>+C38+C39</f>
        <v>-12917740</v>
      </c>
      <c r="D40" s="43">
        <f t="shared" ref="D40:AA40" si="4">+D38+D39</f>
        <v>0</v>
      </c>
      <c r="E40" s="44">
        <f t="shared" si="4"/>
        <v>159874620</v>
      </c>
      <c r="F40" s="45">
        <f t="shared" si="4"/>
        <v>49621378</v>
      </c>
      <c r="G40" s="45">
        <f t="shared" si="4"/>
        <v>-1110462</v>
      </c>
      <c r="H40" s="45">
        <f t="shared" si="4"/>
        <v>-1058350</v>
      </c>
      <c r="I40" s="45">
        <f t="shared" si="4"/>
        <v>-13689123</v>
      </c>
      <c r="J40" s="45">
        <f>+I40</f>
        <v>-13689123</v>
      </c>
      <c r="K40" s="45">
        <f t="shared" si="4"/>
        <v>-18686885</v>
      </c>
      <c r="L40" s="45">
        <f t="shared" si="4"/>
        <v>-18611988</v>
      </c>
      <c r="M40" s="45">
        <f t="shared" si="4"/>
        <v>-18830033</v>
      </c>
      <c r="N40" s="45">
        <f>+M40</f>
        <v>-18830033</v>
      </c>
      <c r="O40" s="45">
        <f t="shared" si="4"/>
        <v>-18457135</v>
      </c>
      <c r="P40" s="45">
        <f t="shared" si="4"/>
        <v>-18326772</v>
      </c>
      <c r="Q40" s="45">
        <f t="shared" si="4"/>
        <v>-19936772</v>
      </c>
      <c r="R40" s="45">
        <f>+Q40</f>
        <v>-19936772</v>
      </c>
      <c r="S40" s="45">
        <f t="shared" si="4"/>
        <v>-19936772</v>
      </c>
      <c r="T40" s="45">
        <f t="shared" si="4"/>
        <v>-19936772</v>
      </c>
      <c r="U40" s="45">
        <f t="shared" si="4"/>
        <v>-19936772</v>
      </c>
      <c r="V40" s="45">
        <f>+U40</f>
        <v>-19936772</v>
      </c>
      <c r="W40" s="45">
        <f>+V40</f>
        <v>-19936772</v>
      </c>
      <c r="X40" s="45">
        <f t="shared" si="4"/>
        <v>38240840</v>
      </c>
      <c r="Y40" s="45">
        <f t="shared" si="4"/>
        <v>-45259875</v>
      </c>
      <c r="Z40" s="46">
        <f>+IF(X40&lt;&gt;0,+(Y40/X40)*100,0)</f>
        <v>-118.3548138586914</v>
      </c>
      <c r="AA40" s="47">
        <f t="shared" si="4"/>
        <v>49621378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-12917737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185336</v>
      </c>
      <c r="D7" s="18"/>
      <c r="E7" s="19">
        <v>27098768</v>
      </c>
      <c r="F7" s="20">
        <v>25622107</v>
      </c>
      <c r="G7" s="20">
        <v>1587534</v>
      </c>
      <c r="H7" s="20">
        <v>3394336</v>
      </c>
      <c r="I7" s="20">
        <v>2558291</v>
      </c>
      <c r="J7" s="20">
        <v>7540161</v>
      </c>
      <c r="K7" s="20">
        <v>2210826</v>
      </c>
      <c r="L7" s="20">
        <v>2096078</v>
      </c>
      <c r="M7" s="20">
        <v>1870323</v>
      </c>
      <c r="N7" s="20">
        <v>6177227</v>
      </c>
      <c r="O7" s="20">
        <v>2103651</v>
      </c>
      <c r="P7" s="20">
        <v>2046232</v>
      </c>
      <c r="Q7" s="20">
        <v>1870953</v>
      </c>
      <c r="R7" s="20">
        <v>6020836</v>
      </c>
      <c r="S7" s="20"/>
      <c r="T7" s="20"/>
      <c r="U7" s="20"/>
      <c r="V7" s="20"/>
      <c r="W7" s="20">
        <v>19738224</v>
      </c>
      <c r="X7" s="20">
        <v>22043444</v>
      </c>
      <c r="Y7" s="20">
        <v>-2305220</v>
      </c>
      <c r="Z7" s="21">
        <v>-10.457621776343116</v>
      </c>
      <c r="AA7" s="22">
        <v>25622107</v>
      </c>
    </row>
    <row r="8" spans="1:27" x14ac:dyDescent="0.25">
      <c r="A8" s="23" t="s">
        <v>36</v>
      </c>
      <c r="B8" s="17" t="s">
        <v>32</v>
      </c>
      <c r="C8" s="18">
        <v>62743</v>
      </c>
      <c r="D8" s="18"/>
      <c r="E8" s="19">
        <v>5854</v>
      </c>
      <c r="F8" s="20">
        <v>23339</v>
      </c>
      <c r="G8" s="20">
        <v>4428</v>
      </c>
      <c r="H8" s="20">
        <v>3857</v>
      </c>
      <c r="I8" s="20">
        <v>3169</v>
      </c>
      <c r="J8" s="20">
        <v>11454</v>
      </c>
      <c r="K8" s="20">
        <v>7647</v>
      </c>
      <c r="L8" s="20">
        <v>1465</v>
      </c>
      <c r="M8" s="20">
        <v>2421</v>
      </c>
      <c r="N8" s="20">
        <v>11533</v>
      </c>
      <c r="O8" s="20">
        <v>458</v>
      </c>
      <c r="P8" s="20">
        <v>916</v>
      </c>
      <c r="Q8" s="20">
        <v>1423</v>
      </c>
      <c r="R8" s="20">
        <v>2797</v>
      </c>
      <c r="S8" s="20"/>
      <c r="T8" s="20"/>
      <c r="U8" s="20"/>
      <c r="V8" s="20"/>
      <c r="W8" s="20">
        <v>25784</v>
      </c>
      <c r="X8" s="20">
        <v>27556</v>
      </c>
      <c r="Y8" s="20">
        <v>-1772</v>
      </c>
      <c r="Z8" s="21">
        <v>-6.430541442879953</v>
      </c>
      <c r="AA8" s="22">
        <v>23339</v>
      </c>
    </row>
    <row r="9" spans="1:27" x14ac:dyDescent="0.25">
      <c r="A9" s="23" t="s">
        <v>37</v>
      </c>
      <c r="B9" s="17" t="s">
        <v>6</v>
      </c>
      <c r="C9" s="18">
        <v>17940232</v>
      </c>
      <c r="D9" s="18"/>
      <c r="E9" s="19">
        <v>17649300</v>
      </c>
      <c r="F9" s="20">
        <v>17649300</v>
      </c>
      <c r="G9" s="20">
        <v>7353947</v>
      </c>
      <c r="H9" s="20"/>
      <c r="I9" s="20"/>
      <c r="J9" s="20">
        <v>7353947</v>
      </c>
      <c r="K9" s="20"/>
      <c r="L9" s="20"/>
      <c r="M9" s="20">
        <v>5484013</v>
      </c>
      <c r="N9" s="20">
        <v>5484013</v>
      </c>
      <c r="O9" s="20"/>
      <c r="P9" s="20"/>
      <c r="Q9" s="20">
        <v>4412253</v>
      </c>
      <c r="R9" s="20">
        <v>4412253</v>
      </c>
      <c r="S9" s="20"/>
      <c r="T9" s="20"/>
      <c r="U9" s="20"/>
      <c r="V9" s="20"/>
      <c r="W9" s="20">
        <v>17250213</v>
      </c>
      <c r="X9" s="20">
        <v>17649300</v>
      </c>
      <c r="Y9" s="20">
        <v>-399087</v>
      </c>
      <c r="Z9" s="21">
        <v>-2.2612058268599888</v>
      </c>
      <c r="AA9" s="22">
        <v>17649300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-9031968</v>
      </c>
      <c r="D14" s="18"/>
      <c r="E14" s="19">
        <v>-39822523</v>
      </c>
      <c r="F14" s="20">
        <v>-41779950</v>
      </c>
      <c r="G14" s="20">
        <v>-1063053</v>
      </c>
      <c r="H14" s="20">
        <v>-395695</v>
      </c>
      <c r="I14" s="20">
        <v>-663298</v>
      </c>
      <c r="J14" s="20">
        <v>-2122046</v>
      </c>
      <c r="K14" s="20">
        <v>-544090</v>
      </c>
      <c r="L14" s="20">
        <v>-1002148</v>
      </c>
      <c r="M14" s="20">
        <v>-981782</v>
      </c>
      <c r="N14" s="20">
        <v>-2528020</v>
      </c>
      <c r="O14" s="20">
        <v>-1036536</v>
      </c>
      <c r="P14" s="20">
        <v>-1159201</v>
      </c>
      <c r="Q14" s="20">
        <v>-2646930</v>
      </c>
      <c r="R14" s="20">
        <v>-4842667</v>
      </c>
      <c r="S14" s="20"/>
      <c r="T14" s="20"/>
      <c r="U14" s="20"/>
      <c r="V14" s="20"/>
      <c r="W14" s="20">
        <v>-9492733</v>
      </c>
      <c r="X14" s="20">
        <v>-31043215</v>
      </c>
      <c r="Y14" s="20">
        <v>21550482</v>
      </c>
      <c r="Z14" s="21">
        <v>-69.420908884598447</v>
      </c>
      <c r="AA14" s="22">
        <v>-41779950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-496520</v>
      </c>
      <c r="F15" s="20">
        <v>-544166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-408145</v>
      </c>
      <c r="Y15" s="20">
        <v>408145</v>
      </c>
      <c r="Z15" s="21">
        <v>-100</v>
      </c>
      <c r="AA15" s="22">
        <v>-544166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9156343</v>
      </c>
      <c r="D17" s="26">
        <f>SUM(D6:D16)</f>
        <v>0</v>
      </c>
      <c r="E17" s="27">
        <f t="shared" si="0"/>
        <v>4434879</v>
      </c>
      <c r="F17" s="28">
        <f t="shared" si="0"/>
        <v>970630</v>
      </c>
      <c r="G17" s="28">
        <f t="shared" si="0"/>
        <v>7882856</v>
      </c>
      <c r="H17" s="28">
        <f t="shared" si="0"/>
        <v>3002498</v>
      </c>
      <c r="I17" s="28">
        <f t="shared" si="0"/>
        <v>1898162</v>
      </c>
      <c r="J17" s="28">
        <f t="shared" si="0"/>
        <v>12783516</v>
      </c>
      <c r="K17" s="28">
        <f t="shared" si="0"/>
        <v>1674383</v>
      </c>
      <c r="L17" s="28">
        <f t="shared" si="0"/>
        <v>1095395</v>
      </c>
      <c r="M17" s="28">
        <f t="shared" si="0"/>
        <v>6374975</v>
      </c>
      <c r="N17" s="28">
        <f t="shared" si="0"/>
        <v>9144753</v>
      </c>
      <c r="O17" s="28">
        <f t="shared" si="0"/>
        <v>1067573</v>
      </c>
      <c r="P17" s="28">
        <f t="shared" si="0"/>
        <v>887947</v>
      </c>
      <c r="Q17" s="28">
        <f t="shared" si="0"/>
        <v>3637699</v>
      </c>
      <c r="R17" s="28">
        <f t="shared" si="0"/>
        <v>5593219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27521488</v>
      </c>
      <c r="X17" s="28">
        <f t="shared" si="0"/>
        <v>8268940</v>
      </c>
      <c r="Y17" s="28">
        <f t="shared" si="0"/>
        <v>19252548</v>
      </c>
      <c r="Z17" s="29">
        <f>+IF(X17&lt;&gt;0,+(Y17/X17)*100,0)</f>
        <v>232.82969763960071</v>
      </c>
      <c r="AA17" s="30">
        <f>SUM(AA6:AA16)</f>
        <v>970630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-4967691</v>
      </c>
      <c r="D26" s="18"/>
      <c r="E26" s="19">
        <v>-1400000</v>
      </c>
      <c r="F26" s="20">
        <v>-1400000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-1400000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-4967691</v>
      </c>
      <c r="D27" s="26">
        <f>SUM(D21:D26)</f>
        <v>0</v>
      </c>
      <c r="E27" s="27">
        <f t="shared" si="1"/>
        <v>-1400000</v>
      </c>
      <c r="F27" s="28">
        <f t="shared" si="1"/>
        <v>-1400000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-1400000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4188652</v>
      </c>
      <c r="D38" s="32">
        <f>+D17+D27+D36</f>
        <v>0</v>
      </c>
      <c r="E38" s="33">
        <f t="shared" si="3"/>
        <v>3034879</v>
      </c>
      <c r="F38" s="2">
        <f t="shared" si="3"/>
        <v>-429370</v>
      </c>
      <c r="G38" s="2">
        <f t="shared" si="3"/>
        <v>7882856</v>
      </c>
      <c r="H38" s="2">
        <f t="shared" si="3"/>
        <v>3002498</v>
      </c>
      <c r="I38" s="2">
        <f t="shared" si="3"/>
        <v>1898162</v>
      </c>
      <c r="J38" s="2">
        <f t="shared" si="3"/>
        <v>12783516</v>
      </c>
      <c r="K38" s="2">
        <f t="shared" si="3"/>
        <v>1674383</v>
      </c>
      <c r="L38" s="2">
        <f t="shared" si="3"/>
        <v>1095395</v>
      </c>
      <c r="M38" s="2">
        <f t="shared" si="3"/>
        <v>6374975</v>
      </c>
      <c r="N38" s="2">
        <f t="shared" si="3"/>
        <v>9144753</v>
      </c>
      <c r="O38" s="2">
        <f t="shared" si="3"/>
        <v>1067573</v>
      </c>
      <c r="P38" s="2">
        <f t="shared" si="3"/>
        <v>887947</v>
      </c>
      <c r="Q38" s="2">
        <f t="shared" si="3"/>
        <v>3637699</v>
      </c>
      <c r="R38" s="2">
        <f t="shared" si="3"/>
        <v>5593219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27521488</v>
      </c>
      <c r="X38" s="2">
        <f t="shared" si="3"/>
        <v>8268940</v>
      </c>
      <c r="Y38" s="2">
        <f t="shared" si="3"/>
        <v>19252548</v>
      </c>
      <c r="Z38" s="34">
        <f>+IF(X38&lt;&gt;0,+(Y38/X38)*100,0)</f>
        <v>232.82969763960071</v>
      </c>
      <c r="AA38" s="35">
        <f>+AA17+AA27+AA36</f>
        <v>-429370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7882856</v>
      </c>
      <c r="I39" s="2">
        <f>+H40+I60</f>
        <v>10885354</v>
      </c>
      <c r="J39" s="2">
        <f>+G39</f>
        <v>0</v>
      </c>
      <c r="K39" s="2">
        <f>+I40+K60</f>
        <v>12783516</v>
      </c>
      <c r="L39" s="2">
        <f>+K40+L60</f>
        <v>14457899</v>
      </c>
      <c r="M39" s="2">
        <f>+L40+M60</f>
        <v>15553294</v>
      </c>
      <c r="N39" s="2">
        <f>+K39</f>
        <v>12783516</v>
      </c>
      <c r="O39" s="2">
        <f>+M40+O60</f>
        <v>21928269</v>
      </c>
      <c r="P39" s="2">
        <f>+O40+P60</f>
        <v>22995842</v>
      </c>
      <c r="Q39" s="2">
        <f>+P40+Q60</f>
        <v>23883789</v>
      </c>
      <c r="R39" s="2">
        <f>+O39</f>
        <v>21928269</v>
      </c>
      <c r="S39" s="2">
        <f>+Q40+S60</f>
        <v>27521488</v>
      </c>
      <c r="T39" s="2">
        <f>+S40+T60</f>
        <v>27521488</v>
      </c>
      <c r="U39" s="2">
        <f>+T40+U60</f>
        <v>27521488</v>
      </c>
      <c r="V39" s="2">
        <f>+S39</f>
        <v>27521488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4188652</v>
      </c>
      <c r="D40" s="43">
        <f t="shared" ref="D40:AA40" si="4">+D38+D39</f>
        <v>0</v>
      </c>
      <c r="E40" s="44">
        <f t="shared" si="4"/>
        <v>3034879</v>
      </c>
      <c r="F40" s="45">
        <f t="shared" si="4"/>
        <v>-429370</v>
      </c>
      <c r="G40" s="45">
        <f t="shared" si="4"/>
        <v>7882856</v>
      </c>
      <c r="H40" s="45">
        <f t="shared" si="4"/>
        <v>10885354</v>
      </c>
      <c r="I40" s="45">
        <f t="shared" si="4"/>
        <v>12783516</v>
      </c>
      <c r="J40" s="45">
        <f>+I40</f>
        <v>12783516</v>
      </c>
      <c r="K40" s="45">
        <f t="shared" si="4"/>
        <v>14457899</v>
      </c>
      <c r="L40" s="45">
        <f t="shared" si="4"/>
        <v>15553294</v>
      </c>
      <c r="M40" s="45">
        <f t="shared" si="4"/>
        <v>21928269</v>
      </c>
      <c r="N40" s="45">
        <f>+M40</f>
        <v>21928269</v>
      </c>
      <c r="O40" s="45">
        <f t="shared" si="4"/>
        <v>22995842</v>
      </c>
      <c r="P40" s="45">
        <f t="shared" si="4"/>
        <v>23883789</v>
      </c>
      <c r="Q40" s="45">
        <f t="shared" si="4"/>
        <v>27521488</v>
      </c>
      <c r="R40" s="45">
        <f>+Q40</f>
        <v>27521488</v>
      </c>
      <c r="S40" s="45">
        <f t="shared" si="4"/>
        <v>27521488</v>
      </c>
      <c r="T40" s="45">
        <f t="shared" si="4"/>
        <v>27521488</v>
      </c>
      <c r="U40" s="45">
        <f t="shared" si="4"/>
        <v>27521488</v>
      </c>
      <c r="V40" s="45">
        <f>+U40</f>
        <v>27521488</v>
      </c>
      <c r="W40" s="45">
        <f>+V40</f>
        <v>27521488</v>
      </c>
      <c r="X40" s="45">
        <f t="shared" si="4"/>
        <v>8268940</v>
      </c>
      <c r="Y40" s="45">
        <f t="shared" si="4"/>
        <v>19252548</v>
      </c>
      <c r="Z40" s="46">
        <f>+IF(X40&lt;&gt;0,+(Y40/X40)*100,0)</f>
        <v>232.82969763960071</v>
      </c>
      <c r="AA40" s="47">
        <f t="shared" si="4"/>
        <v>-429370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37688162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</v>
      </c>
      <c r="Y7" s="20">
        <v>-2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2644297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</v>
      </c>
      <c r="Y8" s="20">
        <v>-1</v>
      </c>
      <c r="Z8" s="21">
        <v>-100</v>
      </c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-29301737</v>
      </c>
      <c r="F14" s="20">
        <v>-2586110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-1939574</v>
      </c>
      <c r="Y14" s="20">
        <v>1939574</v>
      </c>
      <c r="Z14" s="21">
        <v>-100</v>
      </c>
      <c r="AA14" s="22">
        <v>-2586110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-8745188</v>
      </c>
      <c r="F15" s="20">
        <v>-1353054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-1014791</v>
      </c>
      <c r="Y15" s="20">
        <v>1014791</v>
      </c>
      <c r="Z15" s="21">
        <v>-100</v>
      </c>
      <c r="AA15" s="22">
        <v>-1353054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2285534</v>
      </c>
      <c r="F17" s="28">
        <f t="shared" si="0"/>
        <v>-3939164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-2954362</v>
      </c>
      <c r="Y17" s="28">
        <f t="shared" si="0"/>
        <v>2954362</v>
      </c>
      <c r="Z17" s="29">
        <f>+IF(X17&lt;&gt;0,+(Y17/X17)*100,0)</f>
        <v>-100</v>
      </c>
      <c r="AA17" s="30">
        <f>SUM(AA6:AA16)</f>
        <v>-3939164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-15377094</v>
      </c>
      <c r="D26" s="18"/>
      <c r="E26" s="19">
        <v>-143981000</v>
      </c>
      <c r="F26" s="20">
        <v>-32035000</v>
      </c>
      <c r="G26" s="20">
        <v>-2544</v>
      </c>
      <c r="H26" s="20">
        <v>-6208503</v>
      </c>
      <c r="I26" s="20">
        <v>-1563610</v>
      </c>
      <c r="J26" s="20">
        <v>-7774657</v>
      </c>
      <c r="K26" s="20">
        <v>-3031630</v>
      </c>
      <c r="L26" s="20">
        <v>-1292171</v>
      </c>
      <c r="M26" s="20">
        <v>-884370</v>
      </c>
      <c r="N26" s="20">
        <v>-5208171</v>
      </c>
      <c r="O26" s="20">
        <v>-883512</v>
      </c>
      <c r="P26" s="20">
        <v>-3115699</v>
      </c>
      <c r="Q26" s="20">
        <v>-1581897</v>
      </c>
      <c r="R26" s="20">
        <v>-5581108</v>
      </c>
      <c r="S26" s="20"/>
      <c r="T26" s="20"/>
      <c r="U26" s="20"/>
      <c r="V26" s="20"/>
      <c r="W26" s="20">
        <v>-18563936</v>
      </c>
      <c r="X26" s="20">
        <v>-24026252</v>
      </c>
      <c r="Y26" s="20">
        <v>5462316</v>
      </c>
      <c r="Z26" s="21">
        <v>-22.734781937690489</v>
      </c>
      <c r="AA26" s="22">
        <v>-32035000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-15377094</v>
      </c>
      <c r="D27" s="26">
        <f>SUM(D21:D26)</f>
        <v>0</v>
      </c>
      <c r="E27" s="27">
        <f t="shared" si="1"/>
        <v>-143981000</v>
      </c>
      <c r="F27" s="28">
        <f t="shared" si="1"/>
        <v>-32035000</v>
      </c>
      <c r="G27" s="28">
        <f t="shared" si="1"/>
        <v>-2544</v>
      </c>
      <c r="H27" s="28">
        <f t="shared" si="1"/>
        <v>-6208503</v>
      </c>
      <c r="I27" s="28">
        <f t="shared" si="1"/>
        <v>-1563610</v>
      </c>
      <c r="J27" s="28">
        <f t="shared" si="1"/>
        <v>-7774657</v>
      </c>
      <c r="K27" s="28">
        <f t="shared" si="1"/>
        <v>-3031630</v>
      </c>
      <c r="L27" s="28">
        <f t="shared" si="1"/>
        <v>-1292171</v>
      </c>
      <c r="M27" s="28">
        <f t="shared" si="1"/>
        <v>-884370</v>
      </c>
      <c r="N27" s="28">
        <f t="shared" si="1"/>
        <v>-5208171</v>
      </c>
      <c r="O27" s="28">
        <f t="shared" si="1"/>
        <v>-883512</v>
      </c>
      <c r="P27" s="28">
        <f t="shared" si="1"/>
        <v>-3115699</v>
      </c>
      <c r="Q27" s="28">
        <f t="shared" si="1"/>
        <v>-1581897</v>
      </c>
      <c r="R27" s="28">
        <f t="shared" si="1"/>
        <v>-5581108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-18563936</v>
      </c>
      <c r="X27" s="28">
        <f t="shared" si="1"/>
        <v>-24026252</v>
      </c>
      <c r="Y27" s="28">
        <f t="shared" si="1"/>
        <v>5462316</v>
      </c>
      <c r="Z27" s="29">
        <f>+IF(X27&lt;&gt;0,+(Y27/X27)*100,0)</f>
        <v>-22.734781937690489</v>
      </c>
      <c r="AA27" s="30">
        <f>SUM(AA21:AA26)</f>
        <v>-32035000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-15377094</v>
      </c>
      <c r="D38" s="32">
        <f>+D17+D27+D36</f>
        <v>0</v>
      </c>
      <c r="E38" s="33">
        <f t="shared" si="3"/>
        <v>-141695466</v>
      </c>
      <c r="F38" s="2">
        <f t="shared" si="3"/>
        <v>-35974164</v>
      </c>
      <c r="G38" s="2">
        <f t="shared" si="3"/>
        <v>-2544</v>
      </c>
      <c r="H38" s="2">
        <f t="shared" si="3"/>
        <v>-6208503</v>
      </c>
      <c r="I38" s="2">
        <f t="shared" si="3"/>
        <v>-1563610</v>
      </c>
      <c r="J38" s="2">
        <f t="shared" si="3"/>
        <v>-7774657</v>
      </c>
      <c r="K38" s="2">
        <f t="shared" si="3"/>
        <v>-3031630</v>
      </c>
      <c r="L38" s="2">
        <f t="shared" si="3"/>
        <v>-1292171</v>
      </c>
      <c r="M38" s="2">
        <f t="shared" si="3"/>
        <v>-884370</v>
      </c>
      <c r="N38" s="2">
        <f t="shared" si="3"/>
        <v>-5208171</v>
      </c>
      <c r="O38" s="2">
        <f t="shared" si="3"/>
        <v>-883512</v>
      </c>
      <c r="P38" s="2">
        <f t="shared" si="3"/>
        <v>-3115699</v>
      </c>
      <c r="Q38" s="2">
        <f t="shared" si="3"/>
        <v>-1581897</v>
      </c>
      <c r="R38" s="2">
        <f t="shared" si="3"/>
        <v>-5581108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-18563936</v>
      </c>
      <c r="X38" s="2">
        <f t="shared" si="3"/>
        <v>-26980614</v>
      </c>
      <c r="Y38" s="2">
        <f t="shared" si="3"/>
        <v>8416678</v>
      </c>
      <c r="Z38" s="34">
        <f>+IF(X38&lt;&gt;0,+(Y38/X38)*100,0)</f>
        <v>-31.195279692300552</v>
      </c>
      <c r="AA38" s="35">
        <f>+AA17+AA27+AA36</f>
        <v>-35974164</v>
      </c>
    </row>
    <row r="39" spans="1:27" x14ac:dyDescent="0.25">
      <c r="A39" s="23" t="s">
        <v>60</v>
      </c>
      <c r="B39" s="17"/>
      <c r="C39" s="32"/>
      <c r="D39" s="32"/>
      <c r="E39" s="33"/>
      <c r="F39" s="2">
        <v>-25000000</v>
      </c>
      <c r="G39" s="2"/>
      <c r="H39" s="2">
        <f>+G40+H60</f>
        <v>-2544</v>
      </c>
      <c r="I39" s="2">
        <f>+H40+I60</f>
        <v>-6211047</v>
      </c>
      <c r="J39" s="2">
        <f>+G39</f>
        <v>0</v>
      </c>
      <c r="K39" s="2">
        <f>+I40+K60</f>
        <v>-7774657</v>
      </c>
      <c r="L39" s="2">
        <f>+K40+L60</f>
        <v>-10806287</v>
      </c>
      <c r="M39" s="2">
        <f>+L40+M60</f>
        <v>-12098458</v>
      </c>
      <c r="N39" s="2">
        <f>+K39</f>
        <v>-7774657</v>
      </c>
      <c r="O39" s="2">
        <f>+M40+O60</f>
        <v>-12982828</v>
      </c>
      <c r="P39" s="2">
        <f>+O40+P60</f>
        <v>-13866340</v>
      </c>
      <c r="Q39" s="2">
        <f>+P40+Q60</f>
        <v>-16982039</v>
      </c>
      <c r="R39" s="2">
        <f>+O39</f>
        <v>-12982828</v>
      </c>
      <c r="S39" s="2">
        <f>+Q40+S60</f>
        <v>-18563936</v>
      </c>
      <c r="T39" s="2">
        <f>+S40+T60</f>
        <v>-18563936</v>
      </c>
      <c r="U39" s="2">
        <f>+T40+U60</f>
        <v>-18563936</v>
      </c>
      <c r="V39" s="2">
        <f>+S39</f>
        <v>-18563936</v>
      </c>
      <c r="W39" s="2">
        <f>+G39</f>
        <v>0</v>
      </c>
      <c r="X39" s="2">
        <v>-25000000</v>
      </c>
      <c r="Y39" s="2">
        <f>+W39-X39</f>
        <v>25000000</v>
      </c>
      <c r="Z39" s="34">
        <f>+IF(X39&lt;&gt;0,+(Y39/X39)*100,0)</f>
        <v>-100</v>
      </c>
      <c r="AA39" s="35">
        <v>-25000000</v>
      </c>
    </row>
    <row r="40" spans="1:27" x14ac:dyDescent="0.25">
      <c r="A40" s="41" t="s">
        <v>62</v>
      </c>
      <c r="B40" s="42" t="s">
        <v>61</v>
      </c>
      <c r="C40" s="43">
        <f>+C38+C39</f>
        <v>-15377094</v>
      </c>
      <c r="D40" s="43">
        <f t="shared" ref="D40:AA40" si="4">+D38+D39</f>
        <v>0</v>
      </c>
      <c r="E40" s="44">
        <f t="shared" si="4"/>
        <v>-141695466</v>
      </c>
      <c r="F40" s="45">
        <f t="shared" si="4"/>
        <v>-60974164</v>
      </c>
      <c r="G40" s="45">
        <f t="shared" si="4"/>
        <v>-2544</v>
      </c>
      <c r="H40" s="45">
        <f t="shared" si="4"/>
        <v>-6211047</v>
      </c>
      <c r="I40" s="45">
        <f t="shared" si="4"/>
        <v>-7774657</v>
      </c>
      <c r="J40" s="45">
        <f>+I40</f>
        <v>-7774657</v>
      </c>
      <c r="K40" s="45">
        <f t="shared" si="4"/>
        <v>-10806287</v>
      </c>
      <c r="L40" s="45">
        <f t="shared" si="4"/>
        <v>-12098458</v>
      </c>
      <c r="M40" s="45">
        <f t="shared" si="4"/>
        <v>-12982828</v>
      </c>
      <c r="N40" s="45">
        <f>+M40</f>
        <v>-12982828</v>
      </c>
      <c r="O40" s="45">
        <f t="shared" si="4"/>
        <v>-13866340</v>
      </c>
      <c r="P40" s="45">
        <f t="shared" si="4"/>
        <v>-16982039</v>
      </c>
      <c r="Q40" s="45">
        <f t="shared" si="4"/>
        <v>-18563936</v>
      </c>
      <c r="R40" s="45">
        <f>+Q40</f>
        <v>-18563936</v>
      </c>
      <c r="S40" s="45">
        <f t="shared" si="4"/>
        <v>-18563936</v>
      </c>
      <c r="T40" s="45">
        <f t="shared" si="4"/>
        <v>-18563936</v>
      </c>
      <c r="U40" s="45">
        <f t="shared" si="4"/>
        <v>-18563936</v>
      </c>
      <c r="V40" s="45">
        <f>+U40</f>
        <v>-18563936</v>
      </c>
      <c r="W40" s="45">
        <f>+V40</f>
        <v>-18563936</v>
      </c>
      <c r="X40" s="45">
        <f t="shared" si="4"/>
        <v>-51980614</v>
      </c>
      <c r="Y40" s="45">
        <f t="shared" si="4"/>
        <v>33416678</v>
      </c>
      <c r="Z40" s="46">
        <f>+IF(X40&lt;&gt;0,+(Y40/X40)*100,0)</f>
        <v>-64.286808924573307</v>
      </c>
      <c r="AA40" s="47">
        <f t="shared" si="4"/>
        <v>-60974164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2539206</v>
      </c>
      <c r="D7" s="18"/>
      <c r="E7" s="19">
        <v>2050572</v>
      </c>
      <c r="F7" s="20">
        <v>3522564</v>
      </c>
      <c r="G7" s="20">
        <v>182763</v>
      </c>
      <c r="H7" s="20">
        <v>179433</v>
      </c>
      <c r="I7" s="20">
        <v>1542</v>
      </c>
      <c r="J7" s="20">
        <v>363738</v>
      </c>
      <c r="K7" s="20">
        <v>3649</v>
      </c>
      <c r="L7" s="20">
        <v>12159</v>
      </c>
      <c r="M7" s="20">
        <v>3653</v>
      </c>
      <c r="N7" s="20">
        <v>19461</v>
      </c>
      <c r="O7" s="20">
        <v>51118</v>
      </c>
      <c r="P7" s="20">
        <v>310344</v>
      </c>
      <c r="Q7" s="20">
        <v>210385</v>
      </c>
      <c r="R7" s="20">
        <v>571847</v>
      </c>
      <c r="S7" s="20"/>
      <c r="T7" s="20"/>
      <c r="U7" s="20"/>
      <c r="V7" s="20"/>
      <c r="W7" s="20">
        <v>955046</v>
      </c>
      <c r="X7" s="20">
        <v>2641923</v>
      </c>
      <c r="Y7" s="20">
        <v>-1686877</v>
      </c>
      <c r="Z7" s="21">
        <v>-63.850346887475531</v>
      </c>
      <c r="AA7" s="22">
        <v>3522564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1237248</v>
      </c>
      <c r="F9" s="20">
        <v>423180</v>
      </c>
      <c r="G9" s="20"/>
      <c r="H9" s="20">
        <v>98386</v>
      </c>
      <c r="I9" s="20">
        <v>225691</v>
      </c>
      <c r="J9" s="20">
        <v>324077</v>
      </c>
      <c r="K9" s="20">
        <v>265638</v>
      </c>
      <c r="L9" s="20">
        <v>222879</v>
      </c>
      <c r="M9" s="20">
        <v>213808</v>
      </c>
      <c r="N9" s="20">
        <v>702325</v>
      </c>
      <c r="O9" s="20">
        <v>209972</v>
      </c>
      <c r="P9" s="20"/>
      <c r="Q9" s="20"/>
      <c r="R9" s="20">
        <v>209972</v>
      </c>
      <c r="S9" s="20"/>
      <c r="T9" s="20"/>
      <c r="U9" s="20"/>
      <c r="V9" s="20"/>
      <c r="W9" s="20">
        <v>1236374</v>
      </c>
      <c r="X9" s="20">
        <v>317385</v>
      </c>
      <c r="Y9" s="20">
        <v>918989</v>
      </c>
      <c r="Z9" s="21">
        <v>289.55023079225543</v>
      </c>
      <c r="AA9" s="22">
        <v>423180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-562571</v>
      </c>
      <c r="D14" s="18"/>
      <c r="E14" s="19">
        <v>-1405848</v>
      </c>
      <c r="F14" s="20">
        <v>-1601796</v>
      </c>
      <c r="G14" s="20"/>
      <c r="H14" s="20">
        <v>-105166</v>
      </c>
      <c r="I14" s="20">
        <v>-31430</v>
      </c>
      <c r="J14" s="20">
        <v>-136596</v>
      </c>
      <c r="K14" s="20">
        <v>-27067</v>
      </c>
      <c r="L14" s="20">
        <v>-14173</v>
      </c>
      <c r="M14" s="20">
        <v>-27165</v>
      </c>
      <c r="N14" s="20">
        <v>-68405</v>
      </c>
      <c r="O14" s="20">
        <v>-13282</v>
      </c>
      <c r="P14" s="20">
        <v>-37793</v>
      </c>
      <c r="Q14" s="20">
        <v>-21219</v>
      </c>
      <c r="R14" s="20">
        <v>-72294</v>
      </c>
      <c r="S14" s="20"/>
      <c r="T14" s="20"/>
      <c r="U14" s="20"/>
      <c r="V14" s="20"/>
      <c r="W14" s="20">
        <v>-277295</v>
      </c>
      <c r="X14" s="20">
        <v>-1201347</v>
      </c>
      <c r="Y14" s="20">
        <v>924052</v>
      </c>
      <c r="Z14" s="21">
        <v>-76.917992886318444</v>
      </c>
      <c r="AA14" s="22">
        <v>-1601796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-813444</v>
      </c>
      <c r="F15" s="20">
        <v>-813444</v>
      </c>
      <c r="G15" s="20">
        <v>-151</v>
      </c>
      <c r="H15" s="20"/>
      <c r="I15" s="20"/>
      <c r="J15" s="20">
        <v>-151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-151</v>
      </c>
      <c r="X15" s="20">
        <v>-610083</v>
      </c>
      <c r="Y15" s="20">
        <v>609932</v>
      </c>
      <c r="Z15" s="21">
        <v>-99.975249269361711</v>
      </c>
      <c r="AA15" s="22">
        <v>-813444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1976635</v>
      </c>
      <c r="D17" s="26">
        <f>SUM(D6:D16)</f>
        <v>0</v>
      </c>
      <c r="E17" s="27">
        <f t="shared" si="0"/>
        <v>1068528</v>
      </c>
      <c r="F17" s="28">
        <f t="shared" si="0"/>
        <v>1530504</v>
      </c>
      <c r="G17" s="28">
        <f t="shared" si="0"/>
        <v>182612</v>
      </c>
      <c r="H17" s="28">
        <f t="shared" si="0"/>
        <v>172653</v>
      </c>
      <c r="I17" s="28">
        <f t="shared" si="0"/>
        <v>195803</v>
      </c>
      <c r="J17" s="28">
        <f t="shared" si="0"/>
        <v>551068</v>
      </c>
      <c r="K17" s="28">
        <f t="shared" si="0"/>
        <v>242220</v>
      </c>
      <c r="L17" s="28">
        <f t="shared" si="0"/>
        <v>220865</v>
      </c>
      <c r="M17" s="28">
        <f t="shared" si="0"/>
        <v>190296</v>
      </c>
      <c r="N17" s="28">
        <f t="shared" si="0"/>
        <v>653381</v>
      </c>
      <c r="O17" s="28">
        <f t="shared" si="0"/>
        <v>247808</v>
      </c>
      <c r="P17" s="28">
        <f t="shared" si="0"/>
        <v>272551</v>
      </c>
      <c r="Q17" s="28">
        <f t="shared" si="0"/>
        <v>189166</v>
      </c>
      <c r="R17" s="28">
        <f t="shared" si="0"/>
        <v>709525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1913974</v>
      </c>
      <c r="X17" s="28">
        <f t="shared" si="0"/>
        <v>1147878</v>
      </c>
      <c r="Y17" s="28">
        <f t="shared" si="0"/>
        <v>766096</v>
      </c>
      <c r="Z17" s="29">
        <f>+IF(X17&lt;&gt;0,+(Y17/X17)*100,0)</f>
        <v>66.74019364427231</v>
      </c>
      <c r="AA17" s="30">
        <f>SUM(AA6:AA16)</f>
        <v>1530504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1976635</v>
      </c>
      <c r="D38" s="32">
        <f>+D17+D27+D36</f>
        <v>0</v>
      </c>
      <c r="E38" s="33">
        <f t="shared" si="3"/>
        <v>1068528</v>
      </c>
      <c r="F38" s="2">
        <f t="shared" si="3"/>
        <v>1530504</v>
      </c>
      <c r="G38" s="2">
        <f t="shared" si="3"/>
        <v>182612</v>
      </c>
      <c r="H38" s="2">
        <f t="shared" si="3"/>
        <v>172653</v>
      </c>
      <c r="I38" s="2">
        <f t="shared" si="3"/>
        <v>195803</v>
      </c>
      <c r="J38" s="2">
        <f t="shared" si="3"/>
        <v>551068</v>
      </c>
      <c r="K38" s="2">
        <f t="shared" si="3"/>
        <v>242220</v>
      </c>
      <c r="L38" s="2">
        <f t="shared" si="3"/>
        <v>220865</v>
      </c>
      <c r="M38" s="2">
        <f t="shared" si="3"/>
        <v>190296</v>
      </c>
      <c r="N38" s="2">
        <f t="shared" si="3"/>
        <v>653381</v>
      </c>
      <c r="O38" s="2">
        <f t="shared" si="3"/>
        <v>247808</v>
      </c>
      <c r="P38" s="2">
        <f t="shared" si="3"/>
        <v>272551</v>
      </c>
      <c r="Q38" s="2">
        <f t="shared" si="3"/>
        <v>189166</v>
      </c>
      <c r="R38" s="2">
        <f t="shared" si="3"/>
        <v>709525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1913974</v>
      </c>
      <c r="X38" s="2">
        <f t="shared" si="3"/>
        <v>1147878</v>
      </c>
      <c r="Y38" s="2">
        <f t="shared" si="3"/>
        <v>766096</v>
      </c>
      <c r="Z38" s="34">
        <f>+IF(X38&lt;&gt;0,+(Y38/X38)*100,0)</f>
        <v>66.74019364427231</v>
      </c>
      <c r="AA38" s="35">
        <f>+AA17+AA27+AA36</f>
        <v>1530504</v>
      </c>
    </row>
    <row r="39" spans="1:27" x14ac:dyDescent="0.25">
      <c r="A39" s="23" t="s">
        <v>60</v>
      </c>
      <c r="B39" s="17"/>
      <c r="C39" s="32">
        <v>-19458</v>
      </c>
      <c r="D39" s="32"/>
      <c r="E39" s="33"/>
      <c r="F39" s="2"/>
      <c r="G39" s="2"/>
      <c r="H39" s="2">
        <f>+G40+H60</f>
        <v>182612</v>
      </c>
      <c r="I39" s="2">
        <f>+H40+I60</f>
        <v>355265</v>
      </c>
      <c r="J39" s="2">
        <f>+G39</f>
        <v>0</v>
      </c>
      <c r="K39" s="2">
        <f>+I40+K60</f>
        <v>551068</v>
      </c>
      <c r="L39" s="2">
        <f>+K40+L60</f>
        <v>793288</v>
      </c>
      <c r="M39" s="2">
        <f>+L40+M60</f>
        <v>1014153</v>
      </c>
      <c r="N39" s="2">
        <f>+K39</f>
        <v>551068</v>
      </c>
      <c r="O39" s="2">
        <f>+M40+O60</f>
        <v>1204449</v>
      </c>
      <c r="P39" s="2">
        <f>+O40+P60</f>
        <v>1452257</v>
      </c>
      <c r="Q39" s="2">
        <f>+P40+Q60</f>
        <v>1724808</v>
      </c>
      <c r="R39" s="2">
        <f>+O39</f>
        <v>1204449</v>
      </c>
      <c r="S39" s="2">
        <f>+Q40+S60</f>
        <v>1913974</v>
      </c>
      <c r="T39" s="2">
        <f>+S40+T60</f>
        <v>1913974</v>
      </c>
      <c r="U39" s="2">
        <f>+T40+U60</f>
        <v>1913974</v>
      </c>
      <c r="V39" s="2">
        <f>+S39</f>
        <v>1913974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1957177</v>
      </c>
      <c r="D40" s="43">
        <f t="shared" ref="D40:AA40" si="4">+D38+D39</f>
        <v>0</v>
      </c>
      <c r="E40" s="44">
        <f t="shared" si="4"/>
        <v>1068528</v>
      </c>
      <c r="F40" s="45">
        <f t="shared" si="4"/>
        <v>1530504</v>
      </c>
      <c r="G40" s="45">
        <f t="shared" si="4"/>
        <v>182612</v>
      </c>
      <c r="H40" s="45">
        <f t="shared" si="4"/>
        <v>355265</v>
      </c>
      <c r="I40" s="45">
        <f t="shared" si="4"/>
        <v>551068</v>
      </c>
      <c r="J40" s="45">
        <f>+I40</f>
        <v>551068</v>
      </c>
      <c r="K40" s="45">
        <f t="shared" si="4"/>
        <v>793288</v>
      </c>
      <c r="L40" s="45">
        <f t="shared" si="4"/>
        <v>1014153</v>
      </c>
      <c r="M40" s="45">
        <f t="shared" si="4"/>
        <v>1204449</v>
      </c>
      <c r="N40" s="45">
        <f>+M40</f>
        <v>1204449</v>
      </c>
      <c r="O40" s="45">
        <f t="shared" si="4"/>
        <v>1452257</v>
      </c>
      <c r="P40" s="45">
        <f t="shared" si="4"/>
        <v>1724808</v>
      </c>
      <c r="Q40" s="45">
        <f t="shared" si="4"/>
        <v>1913974</v>
      </c>
      <c r="R40" s="45">
        <f>+Q40</f>
        <v>1913974</v>
      </c>
      <c r="S40" s="45">
        <f t="shared" si="4"/>
        <v>1913974</v>
      </c>
      <c r="T40" s="45">
        <f t="shared" si="4"/>
        <v>1913974</v>
      </c>
      <c r="U40" s="45">
        <f t="shared" si="4"/>
        <v>1913974</v>
      </c>
      <c r="V40" s="45">
        <f>+U40</f>
        <v>1913974</v>
      </c>
      <c r="W40" s="45">
        <f>+V40</f>
        <v>1913974</v>
      </c>
      <c r="X40" s="45">
        <f t="shared" si="4"/>
        <v>1147878</v>
      </c>
      <c r="Y40" s="45">
        <f t="shared" si="4"/>
        <v>766096</v>
      </c>
      <c r="Z40" s="46">
        <f>+IF(X40&lt;&gt;0,+(Y40/X40)*100,0)</f>
        <v>66.74019364427231</v>
      </c>
      <c r="AA40" s="47">
        <f t="shared" si="4"/>
        <v>1530504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</v>
      </c>
      <c r="D7" s="18"/>
      <c r="E7" s="19">
        <v>2393245</v>
      </c>
      <c r="F7" s="20">
        <v>2309511</v>
      </c>
      <c r="G7" s="20">
        <v>144619</v>
      </c>
      <c r="H7" s="20">
        <v>170474</v>
      </c>
      <c r="I7" s="20">
        <v>180277</v>
      </c>
      <c r="J7" s="20">
        <v>495370</v>
      </c>
      <c r="K7" s="20">
        <v>157565</v>
      </c>
      <c r="L7" s="20">
        <v>180329</v>
      </c>
      <c r="M7" s="20">
        <v>143651</v>
      </c>
      <c r="N7" s="20">
        <v>481545</v>
      </c>
      <c r="O7" s="20">
        <v>167768</v>
      </c>
      <c r="P7" s="20">
        <v>151346</v>
      </c>
      <c r="Q7" s="20">
        <v>183802</v>
      </c>
      <c r="R7" s="20">
        <v>502916</v>
      </c>
      <c r="S7" s="20"/>
      <c r="T7" s="20"/>
      <c r="U7" s="20"/>
      <c r="V7" s="20"/>
      <c r="W7" s="20">
        <v>1479831</v>
      </c>
      <c r="X7" s="20">
        <v>1761436</v>
      </c>
      <c r="Y7" s="20">
        <v>-281605</v>
      </c>
      <c r="Z7" s="21">
        <v>-15.987239956490045</v>
      </c>
      <c r="AA7" s="22">
        <v>2309511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-1812383</v>
      </c>
      <c r="F14" s="20">
        <v>-1638995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-1253933</v>
      </c>
      <c r="Y14" s="20">
        <v>1253933</v>
      </c>
      <c r="Z14" s="21">
        <v>-100</v>
      </c>
      <c r="AA14" s="22">
        <v>-1638995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</v>
      </c>
      <c r="D17" s="26">
        <f>SUM(D6:D16)</f>
        <v>0</v>
      </c>
      <c r="E17" s="27">
        <f t="shared" si="0"/>
        <v>580862</v>
      </c>
      <c r="F17" s="28">
        <f t="shared" si="0"/>
        <v>670516</v>
      </c>
      <c r="G17" s="28">
        <f t="shared" si="0"/>
        <v>144619</v>
      </c>
      <c r="H17" s="28">
        <f t="shared" si="0"/>
        <v>170474</v>
      </c>
      <c r="I17" s="28">
        <f t="shared" si="0"/>
        <v>180277</v>
      </c>
      <c r="J17" s="28">
        <f t="shared" si="0"/>
        <v>495370</v>
      </c>
      <c r="K17" s="28">
        <f t="shared" si="0"/>
        <v>157565</v>
      </c>
      <c r="L17" s="28">
        <f t="shared" si="0"/>
        <v>180329</v>
      </c>
      <c r="M17" s="28">
        <f t="shared" si="0"/>
        <v>143651</v>
      </c>
      <c r="N17" s="28">
        <f t="shared" si="0"/>
        <v>481545</v>
      </c>
      <c r="O17" s="28">
        <f t="shared" si="0"/>
        <v>167768</v>
      </c>
      <c r="P17" s="28">
        <f t="shared" si="0"/>
        <v>151346</v>
      </c>
      <c r="Q17" s="28">
        <f t="shared" si="0"/>
        <v>183802</v>
      </c>
      <c r="R17" s="28">
        <f t="shared" si="0"/>
        <v>502916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1479831</v>
      </c>
      <c r="X17" s="28">
        <f t="shared" si="0"/>
        <v>507503</v>
      </c>
      <c r="Y17" s="28">
        <f t="shared" si="0"/>
        <v>972328</v>
      </c>
      <c r="Z17" s="29">
        <f>+IF(X17&lt;&gt;0,+(Y17/X17)*100,0)</f>
        <v>191.59059158270986</v>
      </c>
      <c r="AA17" s="30">
        <f>SUM(AA6:AA16)</f>
        <v>670516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-81507</v>
      </c>
      <c r="D26" s="18"/>
      <c r="E26" s="19">
        <v>-100000</v>
      </c>
      <c r="F26" s="20">
        <v>-255000</v>
      </c>
      <c r="G26" s="20"/>
      <c r="H26" s="20"/>
      <c r="I26" s="20"/>
      <c r="J26" s="20"/>
      <c r="K26" s="20">
        <v>-68340</v>
      </c>
      <c r="L26" s="20"/>
      <c r="M26" s="20"/>
      <c r="N26" s="20">
        <v>-68340</v>
      </c>
      <c r="O26" s="20"/>
      <c r="P26" s="20">
        <v>-56200</v>
      </c>
      <c r="Q26" s="20"/>
      <c r="R26" s="20">
        <v>-56200</v>
      </c>
      <c r="S26" s="20"/>
      <c r="T26" s="20"/>
      <c r="U26" s="20"/>
      <c r="V26" s="20"/>
      <c r="W26" s="20">
        <v>-124540</v>
      </c>
      <c r="X26" s="20">
        <v>-179669</v>
      </c>
      <c r="Y26" s="20">
        <v>55129</v>
      </c>
      <c r="Z26" s="21">
        <v>-30.683646037992084</v>
      </c>
      <c r="AA26" s="22">
        <v>-255000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-81507</v>
      </c>
      <c r="D27" s="26">
        <f>SUM(D21:D26)</f>
        <v>0</v>
      </c>
      <c r="E27" s="27">
        <f t="shared" si="1"/>
        <v>-100000</v>
      </c>
      <c r="F27" s="28">
        <f t="shared" si="1"/>
        <v>-255000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-68340</v>
      </c>
      <c r="L27" s="28">
        <f t="shared" si="1"/>
        <v>0</v>
      </c>
      <c r="M27" s="28">
        <f t="shared" si="1"/>
        <v>0</v>
      </c>
      <c r="N27" s="28">
        <f t="shared" si="1"/>
        <v>-68340</v>
      </c>
      <c r="O27" s="28">
        <f t="shared" si="1"/>
        <v>0</v>
      </c>
      <c r="P27" s="28">
        <f t="shared" si="1"/>
        <v>-56200</v>
      </c>
      <c r="Q27" s="28">
        <f t="shared" si="1"/>
        <v>0</v>
      </c>
      <c r="R27" s="28">
        <f t="shared" si="1"/>
        <v>-56200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-124540</v>
      </c>
      <c r="X27" s="28">
        <f t="shared" si="1"/>
        <v>-179669</v>
      </c>
      <c r="Y27" s="28">
        <f t="shared" si="1"/>
        <v>55129</v>
      </c>
      <c r="Z27" s="29">
        <f>+IF(X27&lt;&gt;0,+(Y27/X27)*100,0)</f>
        <v>-30.683646037992084</v>
      </c>
      <c r="AA27" s="30">
        <f>SUM(AA21:AA26)</f>
        <v>-255000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-81487</v>
      </c>
      <c r="D38" s="32">
        <f>+D17+D27+D36</f>
        <v>0</v>
      </c>
      <c r="E38" s="33">
        <f t="shared" si="3"/>
        <v>480862</v>
      </c>
      <c r="F38" s="2">
        <f t="shared" si="3"/>
        <v>415516</v>
      </c>
      <c r="G38" s="2">
        <f t="shared" si="3"/>
        <v>144619</v>
      </c>
      <c r="H38" s="2">
        <f t="shared" si="3"/>
        <v>170474</v>
      </c>
      <c r="I38" s="2">
        <f t="shared" si="3"/>
        <v>180277</v>
      </c>
      <c r="J38" s="2">
        <f t="shared" si="3"/>
        <v>495370</v>
      </c>
      <c r="K38" s="2">
        <f t="shared" si="3"/>
        <v>89225</v>
      </c>
      <c r="L38" s="2">
        <f t="shared" si="3"/>
        <v>180329</v>
      </c>
      <c r="M38" s="2">
        <f t="shared" si="3"/>
        <v>143651</v>
      </c>
      <c r="N38" s="2">
        <f t="shared" si="3"/>
        <v>413205</v>
      </c>
      <c r="O38" s="2">
        <f t="shared" si="3"/>
        <v>167768</v>
      </c>
      <c r="P38" s="2">
        <f t="shared" si="3"/>
        <v>95146</v>
      </c>
      <c r="Q38" s="2">
        <f t="shared" si="3"/>
        <v>183802</v>
      </c>
      <c r="R38" s="2">
        <f t="shared" si="3"/>
        <v>446716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1355291</v>
      </c>
      <c r="X38" s="2">
        <f t="shared" si="3"/>
        <v>327834</v>
      </c>
      <c r="Y38" s="2">
        <f t="shared" si="3"/>
        <v>1027457</v>
      </c>
      <c r="Z38" s="34">
        <f>+IF(X38&lt;&gt;0,+(Y38/X38)*100,0)</f>
        <v>313.40770023853537</v>
      </c>
      <c r="AA38" s="35">
        <f>+AA17+AA27+AA36</f>
        <v>415516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144619</v>
      </c>
      <c r="I39" s="2">
        <f>+H40+I60</f>
        <v>315093</v>
      </c>
      <c r="J39" s="2">
        <f>+G39</f>
        <v>0</v>
      </c>
      <c r="K39" s="2">
        <f>+I40+K60</f>
        <v>495370</v>
      </c>
      <c r="L39" s="2">
        <f>+K40+L60</f>
        <v>584595</v>
      </c>
      <c r="M39" s="2">
        <f>+L40+M60</f>
        <v>764924</v>
      </c>
      <c r="N39" s="2">
        <f>+K39</f>
        <v>495370</v>
      </c>
      <c r="O39" s="2">
        <f>+M40+O60</f>
        <v>908575</v>
      </c>
      <c r="P39" s="2">
        <f>+O40+P60</f>
        <v>1076343</v>
      </c>
      <c r="Q39" s="2">
        <f>+P40+Q60</f>
        <v>1171489</v>
      </c>
      <c r="R39" s="2">
        <f>+O39</f>
        <v>908575</v>
      </c>
      <c r="S39" s="2">
        <f>+Q40+S60</f>
        <v>1355291</v>
      </c>
      <c r="T39" s="2">
        <f>+S40+T60</f>
        <v>1355291</v>
      </c>
      <c r="U39" s="2">
        <f>+T40+U60</f>
        <v>1355291</v>
      </c>
      <c r="V39" s="2">
        <f>+S39</f>
        <v>1355291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-81487</v>
      </c>
      <c r="D40" s="43">
        <f t="shared" ref="D40:AA40" si="4">+D38+D39</f>
        <v>0</v>
      </c>
      <c r="E40" s="44">
        <f t="shared" si="4"/>
        <v>480862</v>
      </c>
      <c r="F40" s="45">
        <f t="shared" si="4"/>
        <v>415516</v>
      </c>
      <c r="G40" s="45">
        <f t="shared" si="4"/>
        <v>144619</v>
      </c>
      <c r="H40" s="45">
        <f t="shared" si="4"/>
        <v>315093</v>
      </c>
      <c r="I40" s="45">
        <f t="shared" si="4"/>
        <v>495370</v>
      </c>
      <c r="J40" s="45">
        <f>+I40</f>
        <v>495370</v>
      </c>
      <c r="K40" s="45">
        <f t="shared" si="4"/>
        <v>584595</v>
      </c>
      <c r="L40" s="45">
        <f t="shared" si="4"/>
        <v>764924</v>
      </c>
      <c r="M40" s="45">
        <f t="shared" si="4"/>
        <v>908575</v>
      </c>
      <c r="N40" s="45">
        <f>+M40</f>
        <v>908575</v>
      </c>
      <c r="O40" s="45">
        <f t="shared" si="4"/>
        <v>1076343</v>
      </c>
      <c r="P40" s="45">
        <f t="shared" si="4"/>
        <v>1171489</v>
      </c>
      <c r="Q40" s="45">
        <f t="shared" si="4"/>
        <v>1355291</v>
      </c>
      <c r="R40" s="45">
        <f>+Q40</f>
        <v>1355291</v>
      </c>
      <c r="S40" s="45">
        <f t="shared" si="4"/>
        <v>1355291</v>
      </c>
      <c r="T40" s="45">
        <f t="shared" si="4"/>
        <v>1355291</v>
      </c>
      <c r="U40" s="45">
        <f t="shared" si="4"/>
        <v>1355291</v>
      </c>
      <c r="V40" s="45">
        <f>+U40</f>
        <v>1355291</v>
      </c>
      <c r="W40" s="45">
        <f>+V40</f>
        <v>1355291</v>
      </c>
      <c r="X40" s="45">
        <f t="shared" si="4"/>
        <v>327834</v>
      </c>
      <c r="Y40" s="45">
        <f t="shared" si="4"/>
        <v>1027457</v>
      </c>
      <c r="Z40" s="46">
        <f>+IF(X40&lt;&gt;0,+(Y40/X40)*100,0)</f>
        <v>313.40770023853537</v>
      </c>
      <c r="AA40" s="47">
        <f t="shared" si="4"/>
        <v>415516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-5500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0BD9E7-BC4B-436F-A430-B684D7B64F42}"/>
</file>

<file path=customXml/itemProps2.xml><?xml version="1.0" encoding="utf-8"?>
<ds:datastoreItem xmlns:ds="http://schemas.openxmlformats.org/officeDocument/2006/customXml" ds:itemID="{053D5BAD-711F-45BF-9B9C-970B8A19111E}"/>
</file>

<file path=customXml/itemProps3.xml><?xml version="1.0" encoding="utf-8"?>
<ds:datastoreItem xmlns:ds="http://schemas.openxmlformats.org/officeDocument/2006/customXml" ds:itemID="{54E14728-8DA5-48A1-9343-58552F5062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2024-05-08T10:52:35Z</dcterms:created>
  <dcterms:modified xsi:type="dcterms:W3CDTF">2024-05-08T10:54:16Z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